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130" activeTab="1"/>
  </bookViews>
  <sheets>
    <sheet name="Р-2101" sheetId="1" r:id="rId1"/>
    <sheet name="спецификация" sheetId="2" r:id="rId2"/>
  </sheets>
  <externalReferences>
    <externalReference r:id="rId3"/>
  </externalReferences>
  <definedNames>
    <definedName name="_xlnm.Print_Titles" localSheetId="0">'Р-2101'!$5:$6</definedName>
    <definedName name="_xlnm.Print_Area" localSheetId="0">'Р-2101'!$B$1:$K$7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95" i="2" l="1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3" i="2"/>
  <c r="E622" i="2"/>
  <c r="E621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82" i="2"/>
  <c r="E581" i="2"/>
  <c r="E580" i="2"/>
  <c r="E579" i="2"/>
  <c r="E578" i="2"/>
  <c r="E577" i="2"/>
  <c r="E576" i="2"/>
  <c r="E575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2" i="2"/>
  <c r="E561" i="2"/>
  <c r="E560" i="2"/>
  <c r="E559" i="2"/>
  <c r="E558" i="2"/>
  <c r="E557" i="2"/>
  <c r="E556" i="2"/>
  <c r="E555" i="2"/>
  <c r="E554" i="2"/>
  <c r="E553" i="2"/>
  <c r="E552" i="2"/>
  <c r="E551" i="2"/>
  <c r="E550" i="2"/>
  <c r="E549" i="2"/>
  <c r="E548" i="2"/>
  <c r="E547" i="2"/>
  <c r="E546" i="2"/>
  <c r="E545" i="2"/>
  <c r="E544" i="2"/>
  <c r="E543" i="2"/>
  <c r="E542" i="2"/>
  <c r="E541" i="2"/>
  <c r="E540" i="2"/>
  <c r="E539" i="2"/>
  <c r="E538" i="2"/>
  <c r="E537" i="2"/>
  <c r="E536" i="2"/>
  <c r="E535" i="2"/>
  <c r="E534" i="2"/>
  <c r="E533" i="2"/>
  <c r="E532" i="2"/>
  <c r="E531" i="2"/>
  <c r="E530" i="2"/>
  <c r="E529" i="2"/>
  <c r="E528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</calcChain>
</file>

<file path=xl/sharedStrings.xml><?xml version="1.0" encoding="utf-8"?>
<sst xmlns="http://schemas.openxmlformats.org/spreadsheetml/2006/main" count="4289" uniqueCount="1269">
  <si>
    <t>Утверждаю:
Директор ЯНПЗ-
филиала АО "НХС"
_________В.А.Ромашкин</t>
  </si>
  <si>
    <t xml:space="preserve"> </t>
  </si>
  <si>
    <t>№ п/п</t>
  </si>
  <si>
    <t>Наименование работ</t>
  </si>
  <si>
    <t>Объем работ</t>
  </si>
  <si>
    <t>Необходимые материалы</t>
  </si>
  <si>
    <t>Исполнитель</t>
  </si>
  <si>
    <t>ед. изм</t>
  </si>
  <si>
    <t>кол-во</t>
  </si>
  <si>
    <t>Наименование</t>
  </si>
  <si>
    <t>ГОСТ, ОСТ, ТУ</t>
  </si>
  <si>
    <t>шт.</t>
  </si>
  <si>
    <t>ПО</t>
  </si>
  <si>
    <t>тн.</t>
  </si>
  <si>
    <t>Спец.организация</t>
  </si>
  <si>
    <t xml:space="preserve">1. Установка и снятие заглушек вход, выход , линиях продувки, пропарки
</t>
  </si>
  <si>
    <t>Краткое описание деффектов</t>
  </si>
  <si>
    <t>Внутренний осмотр, наружний осмотр</t>
  </si>
  <si>
    <t>Реакторно-печной блок секции 2000 Инв. № 00-001611</t>
  </si>
  <si>
    <t>Реактор Р-2101/1,2,3</t>
  </si>
  <si>
    <t>Ду 14ʺ</t>
  </si>
  <si>
    <t xml:space="preserve">ASME SA240-   304+Graphite 08Х18Н10 ГОСТ 5632+графит                                                                    </t>
  </si>
  <si>
    <t>Прокладка Ø14ʺ ASME 600# RF t 4,5 графлекс+08Х18Н10Т</t>
  </si>
  <si>
    <t>Ду 3ʺ</t>
  </si>
  <si>
    <t>Ду 4ʺ</t>
  </si>
  <si>
    <t>Ду 2ʺ</t>
  </si>
  <si>
    <t>Ду 6 ʺ</t>
  </si>
  <si>
    <t>Ду 1 1/2 ʺ</t>
  </si>
  <si>
    <t>Директор по ОТ, ПБ, ПК и экологии</t>
  </si>
  <si>
    <t>В.Л. Титов</t>
  </si>
  <si>
    <t>Зам. Технического директора</t>
  </si>
  <si>
    <t>Главный технолог</t>
  </si>
  <si>
    <t>Главный энергетик</t>
  </si>
  <si>
    <t>Д.А. Селезнев</t>
  </si>
  <si>
    <t>Главный теплотехник</t>
  </si>
  <si>
    <t>Е.П. Попов</t>
  </si>
  <si>
    <t>Главный метролог</t>
  </si>
  <si>
    <t>М.С. Толстых</t>
  </si>
  <si>
    <t>Начальник цеха №3</t>
  </si>
  <si>
    <t>Механик цеха №3</t>
  </si>
  <si>
    <t>В.В. Доденко</t>
  </si>
  <si>
    <t xml:space="preserve">Начальник установки </t>
  </si>
  <si>
    <t>Д.В. Набоких</t>
  </si>
  <si>
    <t>Начальник ОТН</t>
  </si>
  <si>
    <t>Прокладка Ø3ʺ ASME 900# RF t 4,5 графлекс+08Х18Н10Т</t>
  </si>
  <si>
    <t>В.В. Малютин</t>
  </si>
  <si>
    <t xml:space="preserve">ASME B16.20                                                                   </t>
  </si>
  <si>
    <t>Прокладка 6ʺ 900-RF THERMICULITE 835</t>
  </si>
  <si>
    <t>Прокладка 2ʺ 900-RF THERMICULITE 835</t>
  </si>
  <si>
    <t>Прокладка 2ʺ 300-RF THERMICULITE 835</t>
  </si>
  <si>
    <t>Прокладка 4ʺ 900-RF THERMICULITE 835</t>
  </si>
  <si>
    <t>Прокладка 3ʺ 900-RF THERMICULITE 835</t>
  </si>
  <si>
    <t>Прокладка Ø4ʺ ASME 900# RF t 4,5 графлекс+08Х18Н10Т</t>
  </si>
  <si>
    <t>Прокладка 1 1/2 ʺ 300-RF THERMICULITE 835</t>
  </si>
  <si>
    <t>Согласовано:
Технический директор ЯНПЗ-
филиала АО "НХС"
___________A.И.Трибус</t>
  </si>
  <si>
    <t>Согласовано:
Главный механик ЯНПЗ-
филиала АО "НХС"
__________К.П.Ваулин</t>
  </si>
  <si>
    <t>м3</t>
  </si>
  <si>
    <t>м2</t>
  </si>
  <si>
    <t>Маты прошивные Wired MAT 80 из минеральной ваты на синтетическом связующем с покрытием сеткой из стальной оцинкованной проволоки              Wired MAT 80-2000.1000.80</t>
  </si>
  <si>
    <t>Сталь тонколистовая оцинкованная  Лист ОЦ- 0.80х800х1000</t>
  </si>
  <si>
    <t>ГОСТ 14918-80</t>
  </si>
  <si>
    <t xml:space="preserve">Биг-бэг Форт 95x95x130 см, 4 стропы, верх-открытый, низ-глухой FORT 10012716 </t>
  </si>
  <si>
    <t>Ведомость дефектов №___
Яйский нефтеперерабатывающий завод
Цех №3, УК-1
на капитальный (остановочный) ремонт участка:_______________________с ___________по__________2025г.</t>
  </si>
  <si>
    <t>Азот высокого давления</t>
  </si>
  <si>
    <t>Реактор Р-3002</t>
  </si>
  <si>
    <t xml:space="preserve">1. Установка и снятие заглушек вход, выход , линиях продувки
</t>
  </si>
  <si>
    <t xml:space="preserve">
</t>
  </si>
  <si>
    <t xml:space="preserve">
</t>
  </si>
  <si>
    <t xml:space="preserve">
</t>
  </si>
  <si>
    <t>Ду 150</t>
  </si>
  <si>
    <t>Ду 50</t>
  </si>
  <si>
    <t>Реактор Р-3003</t>
  </si>
  <si>
    <t>Реактор Р-3004</t>
  </si>
  <si>
    <t>Блок реакторов С-3000 инв. № 00-001621</t>
  </si>
  <si>
    <t>A.И.Трибус</t>
  </si>
  <si>
    <t>С.С. Степанижов</t>
  </si>
  <si>
    <t>Е.О. Акулов</t>
  </si>
  <si>
    <t>3. Уборка рабочего места после проведения работ и вывоз мусора на городской полигон</t>
  </si>
  <si>
    <t>3.  Уборка рабочего места после проведения работ и вывоз мусора на городской полигон</t>
  </si>
  <si>
    <t>4.Проведение пневмоиспытания 0,84 Мпа установка датчиков акустического течеискания</t>
  </si>
  <si>
    <t>4.Проведение пневмоиспытания 4,3 Мпа установка датчиков акустического течеискания</t>
  </si>
  <si>
    <t>2.Демонтаж монтаж изоляции изготовление окошек  с обромление под датчичики акустического контроля</t>
  </si>
  <si>
    <t>Спецификация к ВД - Цех №3,  УК-1</t>
  </si>
  <si>
    <t>Разделение поставки</t>
  </si>
  <si>
    <t>ед. изм.</t>
  </si>
  <si>
    <t>1.1., 2.1., 4.1., 5.1., 56.1., 57.1., 58.1., 124.1., 125.1.</t>
  </si>
  <si>
    <t>Картон гибкий огнеупорный стекловолокнистый МКРКГ-400 s 5мм</t>
  </si>
  <si>
    <t>ТУ 14-8-537-93</t>
  </si>
  <si>
    <t>1.2., 2.2., 4.2., 5.2., 124.2., 125.2.</t>
  </si>
  <si>
    <t>Смесь бетона огнеупорная АЛКОР-37-50</t>
  </si>
  <si>
    <t>ТУ 1523-003-50924710-2013</t>
  </si>
  <si>
    <t>т</t>
  </si>
  <si>
    <t>1.2.1., 5.2.1.</t>
  </si>
  <si>
    <t>Комплект горелочного камня ГКВД-2,0</t>
  </si>
  <si>
    <t>(ЗАО «НПЦЭО»)</t>
  </si>
  <si>
    <t>заказчик</t>
  </si>
  <si>
    <t>1.4., 2.4., 4.4., 5.4.</t>
  </si>
  <si>
    <t>Диск шлифовальный фибровый 2_150*22*14А 16-П С</t>
  </si>
  <si>
    <t>1.9., 2.9., 4.9., 5.7., 56.11., 57.11., 58.9., 124.9., 125.9.</t>
  </si>
  <si>
    <t>Лопата</t>
  </si>
  <si>
    <t>ГОСТ 19596-87</t>
  </si>
  <si>
    <t>Метла</t>
  </si>
  <si>
    <t>1.9., 2.9., 4.9., 5.7., 6.4., 56.11., 57.11., 58.9., 59.5., 60.3., 112.4., 113.4., 120.4., 121.4., 124.9., 125.9., 193.4., 198.4.</t>
  </si>
  <si>
    <t>Ведро оцинкованное</t>
  </si>
  <si>
    <t>ГОСТ 20058-82</t>
  </si>
  <si>
    <t>1.10., 2.10., 4.10., 5.7., 56.12., 57.12., 58.10., 124.10., 125.10.</t>
  </si>
  <si>
    <t>Паронит ПМБ 2мм</t>
  </si>
  <si>
    <t>кг</t>
  </si>
  <si>
    <t>Цех №3</t>
  </si>
  <si>
    <t>1.11., 2.11., 4.11., 5.9., 56.13., 57.13., 58.11. ,125.11.</t>
  </si>
  <si>
    <t>Прокладка СНП-В-3-29-1.6-3.2 графлекс+10Х17Н13М3Т</t>
  </si>
  <si>
    <t>ОСТ 26.260.454-99</t>
  </si>
  <si>
    <t>1.11., 2.11., 4.11., 5.9., 15.2., 16.2., 56.13., 57.13., 58.11., 106.1., 107.1., 108.1., 109.1., 110.1., 125.11., 125.12., 159.1., 207.1.</t>
  </si>
  <si>
    <t>Шпилька 1-1-М12*70 Ст35</t>
  </si>
  <si>
    <t>ОСТ 26-2040-96</t>
  </si>
  <si>
    <t>Гайка М12 Ст25</t>
  </si>
  <si>
    <t>ОСТ 26-2041-96</t>
  </si>
  <si>
    <t>1.12., 2.12., 4.12., 5.10., 56.14., 57.14., 58.12., 124.11., 125.12.</t>
  </si>
  <si>
    <t>Прокладка СНП-В-3-74-1.6-3.2 графлекс+10Х17Н13М3Т</t>
  </si>
  <si>
    <t>1.12., 2.12., 4.12., 5.10., 56.14., 57.14., 58.12., 124.11.</t>
  </si>
  <si>
    <t>Шпилька 1-1-М16*70 10Х17Н13М3Т</t>
  </si>
  <si>
    <t>Гайка М16  10Х17Н13М3Т</t>
  </si>
  <si>
    <t>1.13., 2.13., 4.13., 5.11., 56.15., 57.15., 58.13., 124.12., 125.13.</t>
  </si>
  <si>
    <t>Прокладка СНП-В-3-43-1.6-3.2 графлекс+10Х17Н13М3Т</t>
  </si>
  <si>
    <t>Шпилька 1-1М12*70 10Х17Н13М3Т</t>
  </si>
  <si>
    <t>1.13., 2.13., 4.13., 5.11., 56.15., 57.15., 58.13. ,124.12., 125.13.</t>
  </si>
  <si>
    <t>Гайка М12  10Х17Н13М3Т</t>
  </si>
  <si>
    <t>1.14., 5.12., 52.1.</t>
  </si>
  <si>
    <t xml:space="preserve">Прокладка СНП В-2-3-50-25 </t>
  </si>
  <si>
    <t>ГОСТ Р 52376-2005</t>
  </si>
  <si>
    <t>1.14., 5.12.</t>
  </si>
  <si>
    <t>Прокладка 1-1-50-6,3-09Г2С</t>
  </si>
  <si>
    <t>ГОСТ Р 53561-2000</t>
  </si>
  <si>
    <t>1.14.1., 2.14.1., 4.14.1., 5.12.1., 46.2., 47.3., 147.3.1., 209.3., 210.3., 211.3., 212.3., 215.14.1.</t>
  </si>
  <si>
    <t xml:space="preserve">Абразив для шлифования самоклеящаяся пленка КР-КК-50-120 </t>
  </si>
  <si>
    <t>РМЦ</t>
  </si>
  <si>
    <t>1.14.1., 2.14.1., 4.14.1., 5.12.1., 107.2.1., 209.3., 210.3., 211.3., 212.3., 215.14.1.</t>
  </si>
  <si>
    <t>Абразив для шлифования самоклеящаяся пленка КР-КК-50-240</t>
  </si>
  <si>
    <t>1.15., 2.15., 4.15., 5.13., 124.12., 125.14.</t>
  </si>
  <si>
    <t>Рукав нержавеющий высокого давления Ду 16 Ру 25 с плоским фланцем 15-25-01-1-В РНВД 331.12.00.ФА.Ш 16*1,5</t>
  </si>
  <si>
    <t>ТУ 4195-003-63492754-2010</t>
  </si>
  <si>
    <t>1.16., 2.17., 2.18., 4.18., 5.15., 5.16., 56.16., 57.16., 58.14., 124.14., 124.15., 125.15., 125.16., 216.1., 217.1., 218.1., 219.1.</t>
  </si>
  <si>
    <t>Маты (матрацы) теплоизоляционные в обкладке из стеклоткани со всех сторон МТПЭ -3-75, 80мм.</t>
  </si>
  <si>
    <t>ТУ 5762-007-45757203-00</t>
  </si>
  <si>
    <t>1.16., 2.17., 2.18., 4.17., 4.18., 5.15., 5.16., 56.16., 57.16., 58.14., 216.1., 217.1., 218.1., 219.1.</t>
  </si>
  <si>
    <t xml:space="preserve">Проволока вяз.  Ø1мм Ст.0 </t>
  </si>
  <si>
    <t xml:space="preserve">ГОСТ 3282-74 </t>
  </si>
  <si>
    <t>2.2.1., 4.2.1., 124.2.1., 125.2.1.</t>
  </si>
  <si>
    <t>Комплект горелочного камня ГКВД-3,0</t>
  </si>
  <si>
    <t>2.14., 4.14., 18.1., 22.1., 23.1., 30.1., 31.1., 36.1., 164.1., 165.1.</t>
  </si>
  <si>
    <t>Прокладка СНП В-2-3-100-40</t>
  </si>
  <si>
    <t>2.14.</t>
  </si>
  <si>
    <t>Прокладка СНП В-2-3-80-25</t>
  </si>
  <si>
    <t>3.1., 102.2.</t>
  </si>
  <si>
    <t>Задвижка ручной привод 30с15нж PN40 DN150 ООО "Гусар" Сталь 20Л строительный размер L-400мм. Исполнение флацев F</t>
  </si>
  <si>
    <t>3.1., 102.1., 103.1., 164.1., 165.1.</t>
  </si>
  <si>
    <t>Прокладка СНП В-2-3-150-40</t>
  </si>
  <si>
    <t>4.14., 13.1., 170.1., 171.1., 207.1., 208.1.</t>
  </si>
  <si>
    <t>Прокладка СНП В-2-3-100-25</t>
  </si>
  <si>
    <t>4.17.</t>
  </si>
  <si>
    <t>Маты теплоизоляционные ТЕХ МАТ из минеральной ваты толщина 8</t>
  </si>
  <si>
    <t>6.1.</t>
  </si>
  <si>
    <t>Прокладка 1-1-250-100-08Х18Н10Т</t>
  </si>
  <si>
    <t>ГОСТ Р 53561-2009</t>
  </si>
  <si>
    <t>Шпилька Б1М36-6g*230.ХН35ВТ</t>
  </si>
  <si>
    <t>ГОСТ 9066-75</t>
  </si>
  <si>
    <t>6.1., 32.1., 33.1.</t>
  </si>
  <si>
    <t>Гайка АМ36-6Н.ХН35ВТ</t>
  </si>
  <si>
    <t>ГОСТ 9064-75</t>
  </si>
  <si>
    <t>6.2.</t>
  </si>
  <si>
    <t>Шпилька Б1М36-6g*330.ХН35ВТ</t>
  </si>
  <si>
    <t>Прокладка 600-10-3</t>
  </si>
  <si>
    <t>ГОСТ 28759.8-90</t>
  </si>
  <si>
    <t>6.3., 112.3., 113.3., 120.3., 121.3., 193.3. ,198.3.</t>
  </si>
  <si>
    <t>Бочки металлические 200л</t>
  </si>
  <si>
    <t>6.4., 42.3., 112.4., 113.4., 120.4., 121.4., 181.3., 189.3., 193.4., 198.4.</t>
  </si>
  <si>
    <t>Ветошь (тряпка х/б+бархат)</t>
  </si>
  <si>
    <t>6.4., 9.5., 10.4., 11.4., 12.4., 13.4., 14.4., 15.4., 16.3., 38.6., 39.6., 42.3., 82.3., 83.4., 84.3., 87.3., 88.3., 95.4., 96.4., 97.3., 112.4., 113.4., 120.4., 121.4., 138.3., 139.3., 140.3., 153.4., 154.4., 181.3., 189.3., 193.4., 196.3., 198.4., 200.6.</t>
  </si>
  <si>
    <t>Щетка металлическая</t>
  </si>
  <si>
    <t>Артикул 74826</t>
  </si>
  <si>
    <t>6.4., 42.3., 112.4., 113.4., 120.4., 121.4., 181.3. ,189.3., 193.4., 198.4.</t>
  </si>
  <si>
    <t>Комбинезон КАСПЕР (цвет синий)</t>
  </si>
  <si>
    <t>ГОСТ 12.4.100-80</t>
  </si>
  <si>
    <t>6.4., 42.3., 59.5., 112.4., 113.4., 120.4., 121.4., 181.3., 189.3., 193.4., 198.4.</t>
  </si>
  <si>
    <t>Перчатки трикотажные х/б с ПВХ «ВС 10» черные (10 кл.в.) р-р 10</t>
  </si>
  <si>
    <t>пара</t>
  </si>
  <si>
    <t>6.4., 9.5., 10.4., 11.4., 12.4., 13.4., 14.4., 15.4., 16.3., 38.6.,39.6., 82.3., 83.4., 84.3., 87.3., 88.3., 95.4., 96.4., 97.3., 112.4., 113.4., 120.4., 121.4., 138.3., 139.3., 140.3., 153.4., 154.4., 181.3., 189.3., 193.4., 196.3., 198.4., 200.6.</t>
  </si>
  <si>
    <t>Щетка-сметка "York" деревянная</t>
  </si>
  <si>
    <t>Артикул 0050</t>
  </si>
  <si>
    <t>7.1., 8.1.</t>
  </si>
  <si>
    <t>Прокладка Ø203х171х3,2 паронит</t>
  </si>
  <si>
    <t>ГОСТ 481-80</t>
  </si>
  <si>
    <t>Прокладка Ø87х61х3,2 паронит</t>
  </si>
  <si>
    <t>7.2., 8.2.</t>
  </si>
  <si>
    <t>Прокладка Ø473х427х3,2 паронит</t>
  </si>
  <si>
    <t>7.3., 8.3., 17.3. ,18.3., 19.3., 36.3., 37.3., 45.3., 47.4., 48.3., 49.3., 50.3., 51.3., 52.3., 53.3., 54.3., 55.3., 60.2., 61.2., 62.3., 94.3., 98.2., 114.3., 115.3., 116.3., 117.3., 118.3., 119.3., 122.3., 123.3., 127.3., 128.3., 129.3, 130.3., 131.3., 132.3., 133.3., 134.3., 135.3., 136.3., 137.3., 143.3., 144.3., 145.3., 146.3., 147.4., 148.3., 149.3., 150.3., 199.3., 201.3., 202.4., 203.3., 204.3., 205.3., 206.3., 215.9.</t>
  </si>
  <si>
    <t>7.3., 8.3., 17.3., 18.3., 19.3., 36.3., 37.3., 45.3., 47.4., 48.3., 49.3., 50.3., 51.3., 52.3., 53.3., 54.3., 55.3., 60.2., 61.2., 62.3., 94.3., 98.2., 106.7., 107.5., 108.4., 109.4., 114.3., 115.3., 116.3., 117.3., 118.3., 119.3., 122.3., 123.4., 127.3., 128.3., 129.3., 130.3. ,131.3., 132.3., 133.3., 134.3., 135.3., 136.3., 137.3., 143.3., 144.3., 145.3., 146.3., 147.4., 148.3., 149.3., 150.3., 199.3., 201.3., 202.4., 203.3., 204.3., 205.3., 206.3., 215.9.</t>
  </si>
  <si>
    <t>45.3., 47.4., 52.3., 53.3., 54.3., 55.3., 106.7., 107.5., 108.4., 109.4., 114.3., 115.3., 116.3., 117.3., 118.3., 119.3., 122.3., 123.3., 143.3., 145.3., 146.3., 147.4., 148.3., 149.3., 150.3., 201.3., 202.4., 203.3., 204.3., 205.3., 206.3., 215.9.</t>
  </si>
  <si>
    <t>7.3., 8.3., 17.3., 18.3., 19.3., 36.3., 37.3., 45.3., 47.4., 48.3., 49.3., 50.3., 52.3., 53.3., 54.3., 55.3., 60.2., 61.2., 62.3., 94.3., 98.2., 106.7., 107.5., 108.4., 109.4., 114.3., 115.3., 116.3., 117.3., 118.3., 119.3., 122.3., 123.3., 127.3., 128.3., 129.3., 130.3., 131.3., 132.3., 133.3., 134.3., 135.3., 136.3., 137.3., 143.3., 144.3., 145.3., 146.3., 147.4., 148.3., 149.3., 150.3., 199.3., 201.3., 202.4., 203.3., 204.3., 205.3., 206.3., 215.9.</t>
  </si>
  <si>
    <t>45.3., 47.4., 201.3., 202.4., 203.3.</t>
  </si>
  <si>
    <t>Респиратор 3М 8112</t>
  </si>
  <si>
    <t>9.1.</t>
  </si>
  <si>
    <t>Прокладка 1-1-200-6,3-09Г2С</t>
  </si>
  <si>
    <t>Прокладка 1-1-25-6,3-09Г2С</t>
  </si>
  <si>
    <t>Прокладка Б-25х40 (паронит ПМБ S=3мм)</t>
  </si>
  <si>
    <t>Шпильки 1 М30 х 200 40Х.05</t>
  </si>
  <si>
    <t>9.1., 95.2., 97.2.</t>
  </si>
  <si>
    <t>Гайка М30 40Х.05</t>
  </si>
  <si>
    <t>9.2.</t>
  </si>
  <si>
    <t>Шпильки 1 М30 х 220 40Х.05</t>
  </si>
  <si>
    <t>Шпильки 1 М36 х 350 40Х.05</t>
  </si>
  <si>
    <t>9.2., 153.2.</t>
  </si>
  <si>
    <t>Гайка М36 40Х.05</t>
  </si>
  <si>
    <t>Прокладка 800-6,3-Soft iron</t>
  </si>
  <si>
    <t>ГОСТ 26759.8-90</t>
  </si>
  <si>
    <t>Прокладка 600-6,3 08Х18Н10Т</t>
  </si>
  <si>
    <t>9.2., 18.2., 204.1.</t>
  </si>
  <si>
    <t>Прокладка СНП В-3-629-4-4,5</t>
  </si>
  <si>
    <t xml:space="preserve">Перемычка ПГП 2500 П550х9х3,2   </t>
  </si>
  <si>
    <t>ТУ 2577-003-81509642-10</t>
  </si>
  <si>
    <t xml:space="preserve">Перемычка ПГП 2500 П560х9х3,2   </t>
  </si>
  <si>
    <t>Прокладка ПГП 2500 Ø592х4,5</t>
  </si>
  <si>
    <t>9.5., 10.4., 11.4., 12.4., 13.4., 14.4., 15.4., 16.3., 38.6., 39.6., 82.3., 83.4., 84.3., 87.3., 88.3., 95.4., 96.4., 97.3., 138.3., 139.3., 140.3., 153.4., 154.4., 196.3., 200.6.</t>
  </si>
  <si>
    <t>Респиратор ШБ-1 Л-200 (Лепесток)</t>
  </si>
  <si>
    <t>10.1.</t>
  </si>
  <si>
    <t>Заглушка с рукояткой Ду100х25 Сталь 20</t>
  </si>
  <si>
    <t>Т-ММ-25-01-06</t>
  </si>
  <si>
    <t>Заглушка с рукояткой Ду150х25 Сталь 20</t>
  </si>
  <si>
    <t>10.1., 12.1., 154.1.</t>
  </si>
  <si>
    <t>Прокладка СНП В-3-129-2,5-3,2</t>
  </si>
  <si>
    <t>10.1., 11.1., 12.1., 28.1., 29.1., 156.1., 157.1., 158.1., 159.1., 166.1., 167.1., 207.1., 208.1.</t>
  </si>
  <si>
    <t>Прокладка СНП В-2-3-150-25</t>
  </si>
  <si>
    <t>10.1., 11.1., 12.1., 26.1., 27.1., 28.1., 29.1., 160.1., 161.1.</t>
  </si>
  <si>
    <t>Прокладка СНП В-3-74-2,5-3,2</t>
  </si>
  <si>
    <t>10.1., 11.1., 12.1.</t>
  </si>
  <si>
    <t>Прокладка СНП В-3-43-40-3,2</t>
  </si>
  <si>
    <t>Шпильки 1-1-М24х130 ст.35</t>
  </si>
  <si>
    <t>Шпильки 2-1-М20х110 ст.35</t>
  </si>
  <si>
    <t>10.1., 11.1., 12.1., 15.2., 16.2., 159.1., 177.2., 178.2., 179.2., 180.2.</t>
  </si>
  <si>
    <t>Шпильки 2-1-М16х110 ст.35</t>
  </si>
  <si>
    <t>10.1., 11.1., 12.1., 22.2., 23.2., 24.2., 25.2., 30.2., 31.2., 106.1., 107.1., 108.1., 109.1., 110.1., 156.1., 156.2., 157.2., 158.2., 159.1., 159.2., 164.2., 165.2., 166.2., 167.2., 168.2., 169.2., 172.2., 173.2., 174.2., 175.2., 207.1.</t>
  </si>
  <si>
    <t>Гайка М24 ст.25</t>
  </si>
  <si>
    <t>10.1., 11.1., 12.1., 34.2., 35.2., 110.1., 159.1., 170.2., 171.2., 207.2., 208.2., 207.1.</t>
  </si>
  <si>
    <t>Гайка М20 ст.25</t>
  </si>
  <si>
    <t>10.1., 11.1., 12.1., 15.2., 16.2., 106.1., 107.1., 108.1., 109.1., 110.1., 159.1., 177.2., 178.2., 179.2., 180.2., 207.1.</t>
  </si>
  <si>
    <t>Гайка М16 ст.25</t>
  </si>
  <si>
    <t>10.2., 11.2., 12.2.</t>
  </si>
  <si>
    <t>Шпильки 1 М20 х 160 40Х.07</t>
  </si>
  <si>
    <t>10.2.</t>
  </si>
  <si>
    <t>Шпильки 1 М20 х 180 40Х.08</t>
  </si>
  <si>
    <t>10.2., 11.2., 12.2., 13.1., 15.2., 16.2., 95.2., 96.2., 97.2., 138.1., 139.1., 140.2., 153.2., 154.2., 155.2.</t>
  </si>
  <si>
    <t>Гайка М20 40Х.05</t>
  </si>
  <si>
    <t>10.2., 13.1., 15.2., 16.2., 52.2., 154.2., 155.2.</t>
  </si>
  <si>
    <t>Прокладка СНП В-3-539-2,5-4,5</t>
  </si>
  <si>
    <t>10.2., 12.2., 13.1., 15.2., 16.2., 47.2., 147.2., 155.2.</t>
  </si>
  <si>
    <t>Прокладка СНП В-3-639-2,5-4,5</t>
  </si>
  <si>
    <t xml:space="preserve">Перемычка ПГП 2500 П494х11х4,5 </t>
  </si>
  <si>
    <t xml:space="preserve">Перемычка ПГП 2500 П539х11х4,5  </t>
  </si>
  <si>
    <t xml:space="preserve">Перемычка ПГП 2500 П492х11х4,5 </t>
  </si>
  <si>
    <t>Прокладка ПГП 2500 Ø496х3</t>
  </si>
  <si>
    <t>11.1.</t>
  </si>
  <si>
    <t>Заглушка с рукояткой Ду100х16 Сталь 20</t>
  </si>
  <si>
    <t>11.1., 143.1., 144.1., 203.1.</t>
  </si>
  <si>
    <t>Прокладка СНП А-3-129-4-3,2</t>
  </si>
  <si>
    <t>11.2.</t>
  </si>
  <si>
    <t>Шпильки 1 М20 х 210 40Х.08</t>
  </si>
  <si>
    <t>11.2., 204.2.</t>
  </si>
  <si>
    <t>Прокладка СНП В-3-639-1,6-4,5</t>
  </si>
  <si>
    <t>11.2., 95.2.</t>
  </si>
  <si>
    <t>Прокладка СНП В-3-739-1,6-4,5</t>
  </si>
  <si>
    <t xml:space="preserve">Перемычка ПГП 2500 П496х10х3  </t>
  </si>
  <si>
    <t xml:space="preserve">Перемычка ПГП 2500 П592х10х3 </t>
  </si>
  <si>
    <t xml:space="preserve">Перемычка ПГП 2500 П528х10х3  </t>
  </si>
  <si>
    <t>Прокладка ПГП 2500 Ø596х3</t>
  </si>
  <si>
    <t>12.2.</t>
  </si>
  <si>
    <t>Шпильки 1 М20 х 250 30ХМА</t>
  </si>
  <si>
    <t>12.2., 138.1.</t>
  </si>
  <si>
    <t>Шпильки 1 М20 х 220 30ХМА</t>
  </si>
  <si>
    <t>12.2., 148.2.</t>
  </si>
  <si>
    <t>Прокладка СНП В-3-749-2,5-4,5</t>
  </si>
  <si>
    <t>Перемычка ПГП 2500 П614х11х4,5</t>
  </si>
  <si>
    <t>Прокладка ПГП 2500 Ø592х3</t>
  </si>
  <si>
    <t>13.1.</t>
  </si>
  <si>
    <t>Прокладка СНП В-3-106-2,5-3,2</t>
  </si>
  <si>
    <t>13.1., 26.1., 27.1., 28.1., 29.1., 156.1., 157.1., 158.1., 159.1., 160.1., 166.1., 167.2., 170.1., 171.1., 207.1., 208.1.</t>
  </si>
  <si>
    <t>Прокладка СНП В-3-43-2,5-3,2</t>
  </si>
  <si>
    <t>13.2., 95.2., 154.2., 155.2.</t>
  </si>
  <si>
    <t>Шпильки 1 М20 х 130 40Х.05</t>
  </si>
  <si>
    <t>13.2., 155.2.</t>
  </si>
  <si>
    <t>Шпильки 1 М20 х 150 40Х.05</t>
  </si>
  <si>
    <t>13.2.</t>
  </si>
  <si>
    <t>Шпильки 1 М20 х 240 40Х.05</t>
  </si>
  <si>
    <t xml:space="preserve">Перемычка ПГП 2500 П-487х14х3 </t>
  </si>
  <si>
    <t>Перемычка ПГП 2500 П-464х8х3</t>
  </si>
  <si>
    <t>Перемычка ПГП 2500 П-646х8х3</t>
  </si>
  <si>
    <t xml:space="preserve">Перемычка ПГП 2500 П-487х8х3 </t>
  </si>
  <si>
    <t>Перемычка ПГП 2500 П-464х14х3</t>
  </si>
  <si>
    <t>Прокладка ПГП 2200 Ø496х3 ТН 2064-2017-006</t>
  </si>
  <si>
    <t>14.1., 154.1.</t>
  </si>
  <si>
    <t>Прокладка СНП В-3-183-2,5-3,2</t>
  </si>
  <si>
    <t>14.2., 138.1.</t>
  </si>
  <si>
    <t>Шпильки 1 М24 х 120 40Х.05</t>
  </si>
  <si>
    <t>14.2.</t>
  </si>
  <si>
    <t>Шпильки 1 М24 х 180 40Х.05</t>
  </si>
  <si>
    <t>Шпильки 1 М24 х 190 40Х.05</t>
  </si>
  <si>
    <t>Шпильки 1 М24 х 310 30ХМА</t>
  </si>
  <si>
    <t>Шпильки 1 М24 х 350 30ХМА</t>
  </si>
  <si>
    <t>Шпильки 1 М24 х 240 40Х.05</t>
  </si>
  <si>
    <t xml:space="preserve">Гайка М24 30ХМА.05 </t>
  </si>
  <si>
    <t>14.2., 95.2., 138.1., 139.1., 140.2. ,196.2.</t>
  </si>
  <si>
    <t>Гайка М24 40Х.05</t>
  </si>
  <si>
    <t>Прокладка СНП В-3-1051-2,5-4,5</t>
  </si>
  <si>
    <t>Прокладка СНП В-3-1161-2,5-4,5</t>
  </si>
  <si>
    <t>Прокладка плавголовки ПГП 2200 990х964х4,5</t>
  </si>
  <si>
    <t xml:space="preserve">Перемычка ПГП 2500 П-1015х11х4,5  </t>
  </si>
  <si>
    <t>15.1., 16.1., 34.1., 35.1.</t>
  </si>
  <si>
    <t>Прокладка А-150х16 (паронит ПМБ S=3мм)</t>
  </si>
  <si>
    <t>15.1., 16.1.</t>
  </si>
  <si>
    <t>Прокладка Б-100х16 (паронит ПМБ S=3мм)</t>
  </si>
  <si>
    <t>Прокладка А-25х16 (паронит ПМБ S=3мм)</t>
  </si>
  <si>
    <t>15.2., 16.2., 96.2., 97.2., 138.1., 139.1., 140.2.</t>
  </si>
  <si>
    <t>Шпильки 1 М20 х 110 40Х.05</t>
  </si>
  <si>
    <t>15.2., 16.2., 139.1., 140.2.</t>
  </si>
  <si>
    <t>Шпильки 1 М20 х 120 40Х.05</t>
  </si>
  <si>
    <t>15.2., 16.2.</t>
  </si>
  <si>
    <t>Шпильки 1 М20 х 230 40Х.05</t>
  </si>
  <si>
    <t xml:space="preserve">Перемычка ПГП 2500 П-514х11х4,5  </t>
  </si>
  <si>
    <t xml:space="preserve">Перемычка ПГП 2500 П-514х8х4,5  </t>
  </si>
  <si>
    <t>17.1., 102.1., 103.1., 204.1.</t>
  </si>
  <si>
    <t>Прокладка СНП В-2-3-200-40</t>
  </si>
  <si>
    <t>17.1., 18.1., 22.1., 23.1., 30.1., 31.1.</t>
  </si>
  <si>
    <t>17.1., 190.1., 191.1.</t>
  </si>
  <si>
    <t>Прокладка СНП В-2-3-80-40</t>
  </si>
  <si>
    <t>17.1., 18.1., 36.1., 94.1., 127.1.</t>
  </si>
  <si>
    <t>Прокладка СНП А-2-3-50-40</t>
  </si>
  <si>
    <t>17.1., 45.1., 52.1. ,201.1., 203.1.</t>
  </si>
  <si>
    <t>Гайка М27-7Н.20.05</t>
  </si>
  <si>
    <t>17.1.</t>
  </si>
  <si>
    <t>Шпилька 1-М27-8g*140.35.0</t>
  </si>
  <si>
    <t>17.1., 18.1.</t>
  </si>
  <si>
    <t>Шпилька 1-М24-8g*120.35.0</t>
  </si>
  <si>
    <t>17.1., 18.1., 201.1. ,203.1.</t>
  </si>
  <si>
    <t>Гайка М24-7Н.20.05</t>
  </si>
  <si>
    <t>17.1., 18.1., 45.1., 52.1., 62.1., 201.1., 203.1., 215.8.</t>
  </si>
  <si>
    <t>Гайка М16-7Н.20.05</t>
  </si>
  <si>
    <t>Шпилька 1-М16-8g*80.35.0</t>
  </si>
  <si>
    <t>17.1., 18.1., 62.1.</t>
  </si>
  <si>
    <t>Шпилька 1-М16-8g*80.35.05</t>
  </si>
  <si>
    <t>17.2.</t>
  </si>
  <si>
    <t xml:space="preserve">Прокладка СНП В-3-529-4,0-4,5 </t>
  </si>
  <si>
    <t>Шпилька 1-М42-8g*240.35.05</t>
  </si>
  <si>
    <t>Гайка М42-7Н.20.05</t>
  </si>
  <si>
    <t>17.3., 18.3., 19.3., 36.3., 37.3., 45.3., 47.4., 48.3., 52.3., 53.3., 54.3., 55.3., 60.2., 61.2., 62.3., 94.3., 114.3., 115.3., 116.3., 117.3., 118.3., 119.3., 122.3., 123.3., 127.3., 128.3., 129.3., 131.3., 132.3, 133.3., 134.3., 135.3., 136.3., 137.3., 143.3., 144.3., 145.3., 146.3., 147.4., 148.3., 149.3., 150.3., 201.3., 202.4., 203.3. ,204.3., 205.3., 206.3., 215.9.</t>
  </si>
  <si>
    <t>18.1.</t>
  </si>
  <si>
    <t>Шпилька 1-М20-8g*100.35.05</t>
  </si>
  <si>
    <t>18.1., 45.1., 52.2., 116.2., 201.1., 203.1.</t>
  </si>
  <si>
    <t>Гайка М20-7Н.20.05</t>
  </si>
  <si>
    <t>18.2., 62.2.</t>
  </si>
  <si>
    <t>Шпилька 1-М30-8g*200.35.05</t>
  </si>
  <si>
    <t>18.2., 45.1., 45.2., 62.1., 62.2., 117.2., 198.2.</t>
  </si>
  <si>
    <t>Гайка М30-7Н.20.05</t>
  </si>
  <si>
    <t>18.4.</t>
  </si>
  <si>
    <t>Задвижка ручной привод 30с15нж PN40 DN50 ООО "Гусар" Сталь 20Л. Сроительный размер L-215мм. Исполнение фланцев F</t>
  </si>
  <si>
    <t>ГОСТ 977-88</t>
  </si>
  <si>
    <t>18.4., 30.1., 31.1., 41.1., 48.1., 49.1., 102.1., 103.1., 147.1., 148.1., 150.1., 156.1., 157.1., 158.1., 159.1., 164.1., 165.1., 166.1., 167.1., 168.1., 169.1., 170.1., 171.1., 172.1., 173.1., 174.1., 175.1., 190.1., 191.1. ,207.1., 208.1.</t>
  </si>
  <si>
    <t>Прокладка СНП В-3-74-4-3.2</t>
  </si>
  <si>
    <t>19.1., 108.1., 109.1. ,118.1., 203..1.</t>
  </si>
  <si>
    <t>Прокладка СНП А-3-239-4,0-3,2</t>
  </si>
  <si>
    <t>19.1., 108.1., 109.1.</t>
  </si>
  <si>
    <t>Прокладка СНП А-3-292-4,0-3,2</t>
  </si>
  <si>
    <t>19.1., 108.1., 109.1., 118.1., 145.1., 203.1.</t>
  </si>
  <si>
    <t>Прокладка СНП А-3-183-4,0-3,2</t>
  </si>
  <si>
    <t>19.1., 110.1.</t>
  </si>
  <si>
    <t>Прокладка СНП А-3-74-4,0-3,2</t>
  </si>
  <si>
    <t>19.1.</t>
  </si>
  <si>
    <t>Прокладка СНП А-3-43-4,0-3,2</t>
  </si>
  <si>
    <t>Шпилька М30*170 Ст40Х</t>
  </si>
  <si>
    <t>19.1., 145.2.</t>
  </si>
  <si>
    <t>Гайка М30 Ст35</t>
  </si>
  <si>
    <t>Шпилька М27*150 Ст40Х</t>
  </si>
  <si>
    <t>19.1., 128.1., 147.1.</t>
  </si>
  <si>
    <t>Гайка М27 Ст35</t>
  </si>
  <si>
    <t>19.1., 129.1., 143.1., 145.1., 147.1.</t>
  </si>
  <si>
    <t>Шпилька М24*130 Ст40Х</t>
  </si>
  <si>
    <t>19.1., 129.1., 143.1., 144.1., 145.1., 147.1., 148.1.</t>
  </si>
  <si>
    <t>Гайка М24 Ст35</t>
  </si>
  <si>
    <t>19.1., 143.1., 144.1.</t>
  </si>
  <si>
    <t>Шпилька М16*90 Ст40Х</t>
  </si>
  <si>
    <t>19.1., 128.1., 129.1., 130.1., 131.1., 132.1., 133.1., 143.1., 144.1., 145.1., 147.1., 148.1., 150.1.</t>
  </si>
  <si>
    <t>Гайка М16 Ст35</t>
  </si>
  <si>
    <t>19.1., 134.1.</t>
  </si>
  <si>
    <t>Шпилька М12*70 Ст40Х</t>
  </si>
  <si>
    <t>Гайка М12 Ст35</t>
  </si>
  <si>
    <t xml:space="preserve">19.2., 36.2., 144.2., 146.2., </t>
  </si>
  <si>
    <t xml:space="preserve">Прокладка СНП А-3-639-1,6-4,5 </t>
  </si>
  <si>
    <t>19.2., 36.2., 130.1., 143.2., 146.2., 181.2., 205.2., 206.2.</t>
  </si>
  <si>
    <t>Шпилька М20*130 Ст40Х</t>
  </si>
  <si>
    <t>19.2., 36.2., 118.2., 119.2., 128.2., 129.2., 130.2., 130.1., 131.1., 131.2., 132.1., 132.2., 133.1., 133.2, 134.1., 143.1., 143.2., 144.1., 144.2., 147.2., 148.2., 150.2., 181.2., 205.2., 206.2.</t>
  </si>
  <si>
    <t>Гайка М20 Ст35</t>
  </si>
  <si>
    <t>20.1., 21.1., 32.1., 33.1.  , 92.1., 93.1., 104.1., 162.1., 163.1.</t>
  </si>
  <si>
    <t xml:space="preserve">Прокладка 1-25-6,3-1 (08КП) </t>
  </si>
  <si>
    <t>ОСТ 26.260.461-99</t>
  </si>
  <si>
    <t>20.1., 21.1., 32.1., 33.1., 92.1., 93.1., 104.1., 162.1., 163.1.</t>
  </si>
  <si>
    <t>Прокладка 1-50-6,3-1 (08КП)</t>
  </si>
  <si>
    <t>20.1., 21.1., 92.1., 93.1., 104.1.</t>
  </si>
  <si>
    <t xml:space="preserve">Прокладка 1-200-6,3-1 (08КП)     </t>
  </si>
  <si>
    <t>20.1., 21.1., 32.1., 33.1., 106.1., 107.1., 108.1., 109.1.</t>
  </si>
  <si>
    <t xml:space="preserve">Прокладка 1-150-6,3-1 (08КП)  </t>
  </si>
  <si>
    <t>20.1., 20.2., 21.1., 21.2., 22.1., 22.2., 23.1., 23.2., 24.1., 24.2., 25.1., 25.2., 26.1., 26.2., 27.1., 27.2., 28.1., 28.2., 29.1., 29.2., 30.1., 30.2., 31.1., 31.2., 32.1., 32.2., 33.1., 33.2., 34.1., 34.2., 35.1., 35.2., 41.1., 41.2., 92.1., 92.2., 93.1., 93.2., 100.1., 100.2., 101.1., 101.2., 102.2., 102.3., 103.1., 103.2., 106.1., 107.1., 108.1., 109.1., 110.1., 156.1., 156.2., 157.1., 157.2., 158.1., 158.2., 159.1., 159.2., 160.1., 160.2., 161.1., 161.2., 162.1., 162.2., 163.1., 163.2., 164.1. ,164.2., 165.1., 165.2., 166.1., 166.2., 167.1., 167.2., 168.1., 168.2., 169.1., 169.2., 170.1., 170.2., 171.1., 171.2., 172.1., 172.2., 173.1., 173.2., 174.1., 174.2., 175.1., 175.2., 177.1., 177.2., 178.1., 178.2., 179.1. ,179.2., 180.1., 180.2., 190.1., 190.2., 191.1., 191.2., 207.1., 207.2., 208.1., 208.2.</t>
  </si>
  <si>
    <t>Смазка граф. терм. ГТШ</t>
  </si>
  <si>
    <t>ТУ 0254-084-00284530-99</t>
  </si>
  <si>
    <t>20.2., 21.2.</t>
  </si>
  <si>
    <t>Прокладка А-200х63 (паронит ПМБ S=3мм)</t>
  </si>
  <si>
    <t>Шпильки 2-1-М30х170 ст.35</t>
  </si>
  <si>
    <t>20.2., 21.2., 26.2., 27.2., 60.1., 61.1., 106.1., 107.1., 108.1. ,109.1., 162.2., 163.2.</t>
  </si>
  <si>
    <t>Гайка М30 ст.25</t>
  </si>
  <si>
    <t>20.3., 21.3., 22.3., 23.3., 24.3., 25.3., 26.3., 27.3., 28.3., 29.3., 30.3., 31.3., 32.3., 33.3., 34.3., 35.3., 41.3., 92.3., 93.3., 100.3., 101.3., 102.3., 103.3., 156.3., 157.3., 158.3., 159.3., 160.3., 161.3., 162.3., 163.3., 164.3., 165.3., 166.3., 167.3., 168.3., 169.3., 170.3., 171.3., 172.3., 173.3., 174.3., 175.3., 179.3., 180.3., 190.3., 207.3., 208.3.</t>
  </si>
  <si>
    <t xml:space="preserve"> Сетка 1-1,6-040 сталь 12Х18Н9Т   </t>
  </si>
  <si>
    <t>ГОСТ 3826-82</t>
  </si>
  <si>
    <t>м</t>
  </si>
  <si>
    <t>22.1., 23.1., 24.1., 25.1., 30.1., 31.1., 41.1., 50.1., 51.1., 102.1., 103.1., 108.1., 109.1., 151.1., 152.1., 164.1., 165.1., 168.1., 169.1., 172.1., 173.1., 174.1., 175.1., 190.1., 191.1.</t>
  </si>
  <si>
    <t xml:space="preserve">Прокладка СНП-В-3-43-4-3.2   </t>
  </si>
  <si>
    <t>22.1., 23.1., 24.1., 25.1., 45.1., 47.1., 147.3., 202.1., 204.1.</t>
  </si>
  <si>
    <t xml:space="preserve">Прокладка СНП-В-2-3-50-40  </t>
  </si>
  <si>
    <t>22.2., 23.2., 30.2., 31.2., 34.2., 35.2., 156.2., 157.2., 158.2., 159.2., 164.2., 165.2., 166.2., 167.2.</t>
  </si>
  <si>
    <t>Прокладка А-150х40 (паронит ПМБ S=3мм)</t>
  </si>
  <si>
    <t>22.2., 23.2., 24.2., 25.2., 30.2., 31.2., 156.2., 157.2., 166.2., 167.2.</t>
  </si>
  <si>
    <t>Шпильки 2-1-М24х130 ст.35</t>
  </si>
  <si>
    <t>24.1., 25.1.</t>
  </si>
  <si>
    <t>Прокладка СНП-В-2-3-150-16</t>
  </si>
  <si>
    <t>24.1., 25.1., 172.1., 173.1.</t>
  </si>
  <si>
    <t xml:space="preserve">Прокладка СНП-В-2-3-250-16 </t>
  </si>
  <si>
    <t>24.2., 25.2., 172.2., 173.2.</t>
  </si>
  <si>
    <t>Прокладка А-250х16 (паронит ПМБ S=3мм)</t>
  </si>
  <si>
    <t>26.1., 27.1., 28.1., 29.1., 160.1., 161.1.</t>
  </si>
  <si>
    <t xml:space="preserve">Прокладка СНП-В-2-3-200-25    </t>
  </si>
  <si>
    <t>26.1., 27.1.</t>
  </si>
  <si>
    <t xml:space="preserve">Прокладка СНП-В-3-343-2.5-3.2 </t>
  </si>
  <si>
    <t>26.2., 27.2.</t>
  </si>
  <si>
    <t>Прокладка А-300х40 (паронит ПМБ S=3мм)</t>
  </si>
  <si>
    <t>Шпильки 2-1-М30х190 ст.35</t>
  </si>
  <si>
    <t>28.2., 29.2., 102.3., 103.3., 160.2., 161.2.</t>
  </si>
  <si>
    <t>Прокладка А-200х40 (паронит ПМБ S=3мм)</t>
  </si>
  <si>
    <t>28.2., 29.2.</t>
  </si>
  <si>
    <t>Шпильки 1-1-М27х140 ст.35</t>
  </si>
  <si>
    <t>28.2., 29.2., 102.3., 103.2., 108.1., 109.1., 160.2., 161.2.</t>
  </si>
  <si>
    <t>Гайка М27 ст.25</t>
  </si>
  <si>
    <t>32.1., 33.1.</t>
  </si>
  <si>
    <t xml:space="preserve">Прокладка 1-250-6,3-1 (08КП)     </t>
  </si>
  <si>
    <t>Шпилька Б1М36-6g*270.ХН35ВТ</t>
  </si>
  <si>
    <t>Шпилька Б1М30-6g*220.ХН35ВТ</t>
  </si>
  <si>
    <t>Гайка АМ30-6Н.ХН35ВТ</t>
  </si>
  <si>
    <t>32.2., 33.2.</t>
  </si>
  <si>
    <t>Прокладка А-250х63 (паронит ПМБ S=3мм)</t>
  </si>
  <si>
    <t>Шпильки 2-1-М36х270 ст.35</t>
  </si>
  <si>
    <t>32.2., 32.2., 41.2., 92.2., 93.2.</t>
  </si>
  <si>
    <t>Гайка М36 ст.25</t>
  </si>
  <si>
    <t>34.1., 35.1.</t>
  </si>
  <si>
    <t>Прокладка А-50х16 (паронит ПМБ S=3мм)</t>
  </si>
  <si>
    <t>Прокладка А-100х16 (паронит ПМБ S=3мм)</t>
  </si>
  <si>
    <t>34.2., 35.2.</t>
  </si>
  <si>
    <t>Шпильки 2-1-М20х90 ст.35</t>
  </si>
  <si>
    <t>36.1.</t>
  </si>
  <si>
    <t>Прокладка СНП В-2-3-250-25</t>
  </si>
  <si>
    <t>36.3., 45.3., 47.4., 53.3., 54.3., 55.3., 115.3., 116.3., 117.3., 118.3., 119.3., 122.3. ,123.3., 136.3., 147.4., 201.3., 202.4., 203.3., 204.3.</t>
  </si>
  <si>
    <t>Ведро оцинкованное 12 л.</t>
  </si>
  <si>
    <t>36.3., 45.3., 47.4., 147.4., 201.3., 202.4., 203.3., 204.3.</t>
  </si>
  <si>
    <t>Фонарь СГГ-10 "ЭЛЬФ"</t>
  </si>
  <si>
    <t>37.1., 37.2.</t>
  </si>
  <si>
    <t xml:space="preserve">Прокладка 1.561.066.01  Øср.265; S=18 </t>
  </si>
  <si>
    <t>ГОСТ 5949-75</t>
  </si>
  <si>
    <t>37.1.</t>
  </si>
  <si>
    <t>Прокладка 1.561.129.00  Øср.205; S=18</t>
  </si>
  <si>
    <t>Прокладка 1.561.033.04  Øср.85; S=18</t>
  </si>
  <si>
    <t>Шпилька 2-1-М30-8g*190.35Х</t>
  </si>
  <si>
    <t>Гайка М30-7Н Ст35</t>
  </si>
  <si>
    <t>Шпилька 2-1-М20-8g*130 45Х14Н14В2М</t>
  </si>
  <si>
    <t>Гайка М20-7Н. 12Х18Н10Т</t>
  </si>
  <si>
    <t>37.2.</t>
  </si>
  <si>
    <t>Шпилька 2-1-М30-8gх*240.35Х</t>
  </si>
  <si>
    <t>38.1., 39.1.</t>
  </si>
  <si>
    <t>Прокладка СНП В-3-74-6,3-3,2</t>
  </si>
  <si>
    <t>Прокладка СНП В-3-239-6,3-3,2</t>
  </si>
  <si>
    <t>Прокладка СНП В-3-292-6,3-3,2</t>
  </si>
  <si>
    <t>38.3., 39.3., 82.3., 83.3., 88.4., 200.3.</t>
  </si>
  <si>
    <t>ТС № 4589-15</t>
  </si>
  <si>
    <t>38.3., 39.3., 82.3., 83.3., 88.4. ,200.3.</t>
  </si>
  <si>
    <t>38.4., 39.4.</t>
  </si>
  <si>
    <t>Шпильки 2-1 М30-8gx170 20Х13</t>
  </si>
  <si>
    <t>Шпильки 2-1 М36-8gx190 20Х13</t>
  </si>
  <si>
    <t>Шпильки 2-1 М42-8gx480 30ХМА</t>
  </si>
  <si>
    <t>Гайка М30 7H 20Х13</t>
  </si>
  <si>
    <t>Гайка М36 7H 20Х13</t>
  </si>
  <si>
    <t>Гайка М42х3 7H 35</t>
  </si>
  <si>
    <t>Прокладка СНП Д-3-279-6,6-3,2</t>
  </si>
  <si>
    <t>Прокладка ПОГФ-Г-3,1-Н2-6,4-1094х1058х4-0540</t>
  </si>
  <si>
    <t>ТУ 5728-012-13267785-99</t>
  </si>
  <si>
    <t>Прокладка ПОГФ-Г-3,1-Н2-6,4-1094х1058х4</t>
  </si>
  <si>
    <t xml:space="preserve">Перемычка ПГП 2500 П-1094х8х4,5  </t>
  </si>
  <si>
    <t>38.4., 39.4., 200.4.</t>
  </si>
  <si>
    <t>Смазка ВНИИ НП-232</t>
  </si>
  <si>
    <t>ГОСТ 14068-79</t>
  </si>
  <si>
    <t>41.1.</t>
  </si>
  <si>
    <t xml:space="preserve">Прокладка СНП-В-2-3-250-40    </t>
  </si>
  <si>
    <t>41.1., 45.1.</t>
  </si>
  <si>
    <t xml:space="preserve">Прокладка СНП-В-3-447-4-3.2   </t>
  </si>
  <si>
    <t>41.2.</t>
  </si>
  <si>
    <t>Прокладка А-400х40 (паронит ПМБ S=3мм)</t>
  </si>
  <si>
    <t>Шпильки 2-1-М36х230 ст.35</t>
  </si>
  <si>
    <t>42.1.</t>
  </si>
  <si>
    <t>Прокладка 1-1-25-63-08Х18Н10Т</t>
  </si>
  <si>
    <t>ГОСТ 7350-77</t>
  </si>
  <si>
    <t>42.1., 119.1.</t>
  </si>
  <si>
    <t>Прокладка 1-1-80-63-08Х18Н10Т</t>
  </si>
  <si>
    <t>42.2., 196.2.</t>
  </si>
  <si>
    <t xml:space="preserve">Прокладка СНП-В-2-3-300-16 </t>
  </si>
  <si>
    <t>ГОСТ 52376-2005</t>
  </si>
  <si>
    <t>43.1.</t>
  </si>
  <si>
    <t>Прокладка СНП-В-2-3-50-16</t>
  </si>
  <si>
    <t>ГОСТ Р 52376-2004</t>
  </si>
  <si>
    <t>43.1., 215.1.</t>
  </si>
  <si>
    <t>Заглушка с рукояткой Ду50х16 Сталь 20</t>
  </si>
  <si>
    <t>43.2.</t>
  </si>
  <si>
    <t>Маты теплоизоляционные ТЕХ МАТ из минеральной ваты ТЕХ МАТ-4000.1000.50</t>
  </si>
  <si>
    <t>43.2., 215.2.</t>
  </si>
  <si>
    <t>Сталь тонколистовая оцинкованная  Лист ОЦ- 0.50х800х1000</t>
  </si>
  <si>
    <t>43.3.</t>
  </si>
  <si>
    <t>монтажная лента</t>
  </si>
  <si>
    <t>43.4.</t>
  </si>
  <si>
    <t>Труба 57х5 сталь 20</t>
  </si>
  <si>
    <t>ГОСТ 8732-78</t>
  </si>
  <si>
    <t>п.м.</t>
  </si>
  <si>
    <t>44.1., 192.1.</t>
  </si>
  <si>
    <t>Костюм Л-1</t>
  </si>
  <si>
    <t>ТУ8572-002-58038036-2010</t>
  </si>
  <si>
    <t>45.1., 47.1.</t>
  </si>
  <si>
    <t>Прокладка СНП В-3-292-4,0-3,2</t>
  </si>
  <si>
    <t xml:space="preserve">45.1., 147.1., 202.1., </t>
  </si>
  <si>
    <t>Прокладка СНП В-3-239-4,0-3,2</t>
  </si>
  <si>
    <t>45.1., 47.1., 97.1., 148.1., 202.1.</t>
  </si>
  <si>
    <t>Прокладка СНП В-3-129-4,0-3,2</t>
  </si>
  <si>
    <t>45.1.</t>
  </si>
  <si>
    <t>Шпилька 2-1-М36-8g*210.35.05</t>
  </si>
  <si>
    <t>Гайка М36-7Н.20.05</t>
  </si>
  <si>
    <t>45.1., 45.2.</t>
  </si>
  <si>
    <t>Шпилька 2-1-М30-8g*160.35.05</t>
  </si>
  <si>
    <t>Шпилька 2-1-М27-8g*150.35.05</t>
  </si>
  <si>
    <t>Шпилька 2-1-М20-8g*110.35.05</t>
  </si>
  <si>
    <t>Шпилька 2-1-М16-8g*100.35.05</t>
  </si>
  <si>
    <t>45.2.</t>
  </si>
  <si>
    <t xml:space="preserve">Прокладка СНП В-3-639-4,0-3,2 </t>
  </si>
  <si>
    <t>45.5., 47.6., 201.5., 202.6., 203.5.</t>
  </si>
  <si>
    <t>Бочки металлические</t>
  </si>
  <si>
    <t>ООТ и ПБ</t>
  </si>
  <si>
    <t>46.1.</t>
  </si>
  <si>
    <t>Прокладка СНП В-3-239-1,6-3,2 ТРГ+12Х15Н10Т</t>
  </si>
  <si>
    <t>47.1., 202.1.</t>
  </si>
  <si>
    <t>Прокладка СНП В-3-343-4,0-3,2</t>
  </si>
  <si>
    <t>47.1., 147.1., 202.1.</t>
  </si>
  <si>
    <t>Прокладка СНП В-3-183-4,0-3,2</t>
  </si>
  <si>
    <t>47.1.</t>
  </si>
  <si>
    <t>Шпилька 2-1-М30-8g*180.35Х.05</t>
  </si>
  <si>
    <t>47.1., 112.2., 113.2., 149.2., 194.1., 195.1., 197.1., 201.2., 202.1., 202.2., 203.1., 203.2.</t>
  </si>
  <si>
    <t>Гайка М30-7Н.35.05</t>
  </si>
  <si>
    <t>Шпилька 2-1-М24-8g*140.35Х.05</t>
  </si>
  <si>
    <t>47.1., 202.1., 211.1., 212.1.</t>
  </si>
  <si>
    <t>Гайка М24-7Н.35.05</t>
  </si>
  <si>
    <t>Шпилька 2-1-М20-8g*120.35Х.05</t>
  </si>
  <si>
    <t>47.1., 47.2., 120.2., 121.2., 149.1., 198.1., 202.1., 209.1., 210.1.</t>
  </si>
  <si>
    <t>Гайка М20-7Н.35.05</t>
  </si>
  <si>
    <t>47.1. ,194.1., 195.1., 197.1., 202.1., 211.1., 212.1.</t>
  </si>
  <si>
    <t>Гайка М16-7Н.35.05</t>
  </si>
  <si>
    <t>47.2.</t>
  </si>
  <si>
    <t>Шпилька 2-1-М20-8g*140.35Х.05</t>
  </si>
  <si>
    <t>47.3.</t>
  </si>
  <si>
    <t>Прокладка СНП В-3-80-40-3,2 ТРГ+12Х15Н10Т</t>
  </si>
  <si>
    <t>48.1., 49.1. ,95.1., 139.1., 140.2., 174.1., 175.1.</t>
  </si>
  <si>
    <t>Прокладка СНП В-3-343-1,6-3,2</t>
  </si>
  <si>
    <t>48.2., 49.2., 150.2.</t>
  </si>
  <si>
    <t>Прокладка СНП В-3-841-1,0-4,5</t>
  </si>
  <si>
    <t>48.2., 49.2.</t>
  </si>
  <si>
    <t>Шпилька 1-М20-g*140.20ХН3А.019</t>
  </si>
  <si>
    <t>48.2., 49.2., 50.2., 51.2.</t>
  </si>
  <si>
    <t>Гайка М20 09Г2С-7.019</t>
  </si>
  <si>
    <t>48.5.</t>
  </si>
  <si>
    <t>Фильтрующий элемент ТН-СМL152368S003OESS</t>
  </si>
  <si>
    <t>48.6.</t>
  </si>
  <si>
    <t>Задвижка ручной привод 30с15нж PN16 DN50 ООО "Гусар" Сталь 20Л строительный размер L-180мм. Исполнение флацев D</t>
  </si>
  <si>
    <t>50.1., 51.1., 147.1., 148.1., 150.1., 151.1., 152.1.</t>
  </si>
  <si>
    <t>Прокладка СНП В-3-106-4,0-3,2</t>
  </si>
  <si>
    <t>50.2., 51.2.</t>
  </si>
  <si>
    <t>Прокладка СНП В-3-429-4,0-4,5</t>
  </si>
  <si>
    <t>Шпилька 1-М20-8g*130.20ХН3А.019</t>
  </si>
  <si>
    <t>52.1.</t>
  </si>
  <si>
    <t xml:space="preserve">Прокладка СНП В-2-3-300-25 </t>
  </si>
  <si>
    <t>Прокладка 1-1-25-160-08Х13</t>
  </si>
  <si>
    <t>Шпилька 1-М27-8g*150.35.05</t>
  </si>
  <si>
    <t>52.1., 215.8.</t>
  </si>
  <si>
    <t>Шпилька 1-М16-8g*90.35.05</t>
  </si>
  <si>
    <t>52.2., 149.1., 198.1., 209.1. ,210.1.</t>
  </si>
  <si>
    <t>Шпилька 1-М20-8g*130.35.05</t>
  </si>
  <si>
    <t>52.5., 114.5., 115.4., 116.4., 117.4., 118.4., 119.4.</t>
  </si>
  <si>
    <t xml:space="preserve">Сетка рукавная гофрированная Ø-03мм Ст НМЖМц 28-2.5-1,5 </t>
  </si>
  <si>
    <t>ТУ-26-02-1172-96</t>
  </si>
  <si>
    <t>53.1., 123.1.</t>
  </si>
  <si>
    <t>Прокладка СНП В-3-74-4-3,2 ТРГ+08Х18Н10</t>
  </si>
  <si>
    <t>ГОСТ 5632-2014</t>
  </si>
  <si>
    <t>53.1.</t>
  </si>
  <si>
    <t>Прокладка СНП В-3-43-4-3,2 ТРГ+08Х18Н10</t>
  </si>
  <si>
    <t xml:space="preserve">Шпилька М16*90 40Х СТО 00220256-024-2016 </t>
  </si>
  <si>
    <t>Гайка М16 40Х СТО 00220256-024-2016</t>
  </si>
  <si>
    <t>53.2., 123.2.</t>
  </si>
  <si>
    <t>Прокладка СНП В-3-639-1,6-4,52 ТРГ+08Х18Н10</t>
  </si>
  <si>
    <t xml:space="preserve">Шпилька М20*130 40Х СТО 00220256-024-2016 </t>
  </si>
  <si>
    <t>ГОСТ 4543-71</t>
  </si>
  <si>
    <t>Гайка М20 40Х СТО 00220256-024-2016</t>
  </si>
  <si>
    <t>54.1., 55.1.</t>
  </si>
  <si>
    <t>Прокладка 50-6,3-3 08Х18Н10</t>
  </si>
  <si>
    <t>54.1., 55.1., 122.1.</t>
  </si>
  <si>
    <t>Прокладка 25-6,3-3 08Х18Н10</t>
  </si>
  <si>
    <t>Шпилька 2-1-М20-8g*120.40Х.05</t>
  </si>
  <si>
    <t>54.1., 55.1., 115.2.</t>
  </si>
  <si>
    <t xml:space="preserve">Гайка М20-7Н.40Х.05 </t>
  </si>
  <si>
    <t>54.2., 55.2., 122.2.</t>
  </si>
  <si>
    <t>Прокладка 500-6,3-3 08Х18Н10</t>
  </si>
  <si>
    <t>54.2., 55.2.</t>
  </si>
  <si>
    <t>Шпилька 2-1-М30-8g*220.40Х.05</t>
  </si>
  <si>
    <t>54.2., 55.2., 94.2., 114.2., 122.2., 204.1.</t>
  </si>
  <si>
    <t xml:space="preserve">Гайка М30-7Н.40Х.05 </t>
  </si>
  <si>
    <t>56.1.1., 57.1.1., 58.1.1., 59.2.</t>
  </si>
  <si>
    <t>Лист нержавеющий стали 08Х18Н10 1000*2000*3мм</t>
  </si>
  <si>
    <t>56.1.1., 57.1.1., 58.1.1.</t>
  </si>
  <si>
    <t xml:space="preserve">Круг отрезной абразивный по металлу </t>
  </si>
  <si>
    <t>Керамическое Волокно толщина 25 мм, рабочая темп. 1350 С° Объемная плотность КГ/m3: - 128/160кг/m3</t>
  </si>
  <si>
    <t>56.1.1., 57.1.1., 58.1.1., 59.4.</t>
  </si>
  <si>
    <t xml:space="preserve">Стекло натриевое жидкое для клеев </t>
  </si>
  <si>
    <t>ГОСТ 13078-81</t>
  </si>
  <si>
    <t>Проволока нержавеющая 6 мм 08х18н10</t>
  </si>
  <si>
    <t>Сварочные электроды ESAB ОК 63.63 3.15мм</t>
  </si>
  <si>
    <t>Вакуум формованная заглушка 230*130 для печи риформинга</t>
  </si>
  <si>
    <t>Производитель: Amec Foster Wheeler</t>
  </si>
  <si>
    <t>56.2., 57.2., 58.2.</t>
  </si>
  <si>
    <t>Смесь бетона огнеупорная АЛАКС-0,6-1000</t>
  </si>
  <si>
    <t>56.2., 57.2., 58.2., 59.4.</t>
  </si>
  <si>
    <t>Смесь бетона огнеупорнаяАЛАКС-0,9-1000</t>
  </si>
  <si>
    <t xml:space="preserve">ПО </t>
  </si>
  <si>
    <t>56.2.1., 57.2.1., 58.2.1.</t>
  </si>
  <si>
    <t>Комплект горелочных камней для горелки SA-ND-4</t>
  </si>
  <si>
    <t>56.6., 57.6., 58.4., 124.4. ,125.4.</t>
  </si>
  <si>
    <t>56.17., 57.17., 58.15. ,59.6.</t>
  </si>
  <si>
    <t>59.1.</t>
  </si>
  <si>
    <t xml:space="preserve">Тканевый компенсатор 3216х1316х300 </t>
  </si>
  <si>
    <t>59.4.</t>
  </si>
  <si>
    <t>Огнеупорное керамическое стекловолокно Cerablanket 128, s25</t>
  </si>
  <si>
    <t>СТО 05802307-1-012-2012</t>
  </si>
  <si>
    <t>Шнур теплоизоляционный UrTex MK-1100 Ø-10</t>
  </si>
  <si>
    <t>ТУ 5767-011-00149386-96</t>
  </si>
  <si>
    <t>60.1., 61.1.</t>
  </si>
  <si>
    <t>Прокладка Б-300-40 паронит</t>
  </si>
  <si>
    <t>ГОСТ 15180-86</t>
  </si>
  <si>
    <t>Шпилька 1-1-М30*180 Ст35</t>
  </si>
  <si>
    <t>60.3., 61.3.</t>
  </si>
  <si>
    <t>Прокладка 1-400-6,3-4 08Х18Н10Т</t>
  </si>
  <si>
    <t>Гайка М42-7Н.35.05</t>
  </si>
  <si>
    <t>Шпилька 1-М42-8g*260.40Х.05</t>
  </si>
  <si>
    <t>62.1.</t>
  </si>
  <si>
    <t>Прокладка СНП А-4-5-350-40</t>
  </si>
  <si>
    <t>62.1., 115.1., 116.1.</t>
  </si>
  <si>
    <t>Прокладка СНП А-4-5-300-40</t>
  </si>
  <si>
    <t>62.1., 116.1. ,117.1.</t>
  </si>
  <si>
    <t>Прокладка СНП А-4-5-200-40</t>
  </si>
  <si>
    <t>62.1. ,96.1., 154.1., 155.1., 181.1.</t>
  </si>
  <si>
    <t>Прокладка СНП А-4-5-25-40</t>
  </si>
  <si>
    <t>Прокладка СНП А-4-5-40-40</t>
  </si>
  <si>
    <t>115.1., 117.1., 154.1., 155.1., 181.1., 201.1., 203.1.</t>
  </si>
  <si>
    <t xml:space="preserve">Прокладка СНП-А-4-5-50-40 </t>
  </si>
  <si>
    <t>Шпилька 1-М30-8g*180.35.0</t>
  </si>
  <si>
    <t>62.1. ,203.1.</t>
  </si>
  <si>
    <t>Шпилька 1-М30-8g*170.35.0</t>
  </si>
  <si>
    <t>Шпилька 1-М12-8g*70.40Х.05</t>
  </si>
  <si>
    <t>Гайка М12-7Н.35.05</t>
  </si>
  <si>
    <t>62.2., 145.2.</t>
  </si>
  <si>
    <t xml:space="preserve">Прокладка СНП А-3-629-4,0-4,5 </t>
  </si>
  <si>
    <t>63.1.</t>
  </si>
  <si>
    <t>Прокладка  Ø2" 300#LG/LT THK 3.2, Spiral wound S.S. 321-3.2, THK graphite filled</t>
  </si>
  <si>
    <t xml:space="preserve">ASME </t>
  </si>
  <si>
    <t>63.2.</t>
  </si>
  <si>
    <t>Прокладка  Ø8" 600# Spiral wound Sp V2J graphite +304L 2.2</t>
  </si>
  <si>
    <t>ASME B16.20</t>
  </si>
  <si>
    <t>63.3.</t>
  </si>
  <si>
    <t>Фильтр коагулятор СС3LG02H13</t>
  </si>
  <si>
    <t>64.1., 64.2.</t>
  </si>
  <si>
    <t>Прокладка  Ø10" 300# 4,5 THK Sp V2J inner &amp; outer ring grafite +SS 304 2.2</t>
  </si>
  <si>
    <t>64.3., 66.3., 67.3.</t>
  </si>
  <si>
    <t>Фильтрэлемент МСС1401Е280Н13</t>
  </si>
  <si>
    <t>65.1., 68.1.</t>
  </si>
  <si>
    <t>Прокладка  6ʺ ASME CL. 300 SS 316L + graphite 
03Х17Н14М3 ГОСТ 5632 + графит</t>
  </si>
  <si>
    <t>65.2., 68.2.</t>
  </si>
  <si>
    <t>Прокладка  Ø 858 / 828 x t 4,5 SS 316L + graphite 
03Х17Н14М3 ГОСТ 5632 + графит</t>
  </si>
  <si>
    <t>65.2.</t>
  </si>
  <si>
    <t>Прокладка  1-1/2ʺ ASME CL. 300 SS 316L + graphite 
03Х17Н14М3 ГОСТ 5632 + графит</t>
  </si>
  <si>
    <t>65.3., 68.3.</t>
  </si>
  <si>
    <t>Фильтрующий элемент для концевого фильтра. Модел  МF 07/25</t>
  </si>
  <si>
    <t>66.1., 66.2., 67.1., 67.2.</t>
  </si>
  <si>
    <t xml:space="preserve"> Прокладка 10ʺ ASME CL. 300 SS304 + Graphite 
08X18H10 ГОСТ 5632 + графит</t>
  </si>
  <si>
    <t>68.2.</t>
  </si>
  <si>
    <t xml:space="preserve">Прокладка Ø 777 / 683 x t 5 Viton Витон </t>
  </si>
  <si>
    <t>69.1.</t>
  </si>
  <si>
    <t>Прокладка  Ø8" ASME CL.600 321 SS + Thermiculite 835</t>
  </si>
  <si>
    <t>ASME</t>
  </si>
  <si>
    <t>69.2.</t>
  </si>
  <si>
    <t>Прокладка  Ø3" ASME CL.600 321 SS + Thermiculite 835</t>
  </si>
  <si>
    <t>69.3.</t>
  </si>
  <si>
    <t xml:space="preserve">нагреватель модель F6203802202403 мощность 239.8кВт напряжение, 380В, 3 фазный </t>
  </si>
  <si>
    <t>70.1.</t>
  </si>
  <si>
    <t>Прокладка  Ø6" ASME CL.900 321 SS + Thermiculite 835</t>
  </si>
  <si>
    <t>71.1.</t>
  </si>
  <si>
    <t>Прокладка  4" ASME CL.600 321 SS + Thermiculite 835</t>
  </si>
  <si>
    <t>72.2.</t>
  </si>
  <si>
    <t>Прокладка  Ø12" ASME CL.300 321 SS + Thermiculite 835</t>
  </si>
  <si>
    <t>74.1., 75.2., 76.2., 77.1.</t>
  </si>
  <si>
    <t>Прокладка  Ø8" 300# Spiral wound 4,5 Thk Sp V2J graphite +304</t>
  </si>
  <si>
    <t>74.1.</t>
  </si>
  <si>
    <t>Прокладка  Ø6" 150# Spiral wound 4,5 Thk Sp V2J graphite +304</t>
  </si>
  <si>
    <t>74.2</t>
  </si>
  <si>
    <t>Прокладка  Ø24" 300# Spiral wound 4,5 Thk Sp V2J graphite +304 with inner &amp; outer ring</t>
  </si>
  <si>
    <t>75.1., 76.1., 78.1., 79.1., 80.1. ,81.1.</t>
  </si>
  <si>
    <t>Прокладка  Ø2" 300# Spiral wound 4,5 Thk Sp V2J graphite +304</t>
  </si>
  <si>
    <t>75.1.</t>
  </si>
  <si>
    <t>Прокладка  Ø1" 300# Spiral wound 4,5 Thk Sp V2J graphite +304</t>
  </si>
  <si>
    <t>76.1., 77.1., 78.1.</t>
  </si>
  <si>
    <t>Прокладка  Ø4" 300# Spiral wound 4,5 Thk Sp V2J graphite +304</t>
  </si>
  <si>
    <t>77.2.</t>
  </si>
  <si>
    <t>Прокладка  Ø18" 300# Spiral wound 4,5 Thk Sp V2J graphite +304</t>
  </si>
  <si>
    <t>79.1., 80.1., 81.1.</t>
  </si>
  <si>
    <t>Прокладка  Ø3" 300# Spiral wound 4,5 Thk Sp V2J graphite +304</t>
  </si>
  <si>
    <t>82.1.</t>
  </si>
  <si>
    <t xml:space="preserve">Спирально-навитая прокладка 2ʺ 600# SF </t>
  </si>
  <si>
    <t>SS304 + Graphite 
08X18H10 ГОСТ 5632 + графит</t>
  </si>
  <si>
    <t xml:space="preserve">Спирально-навитая прокладка 1ʺ 600# SF </t>
  </si>
  <si>
    <t>82.3., 83.3., 88.4.</t>
  </si>
  <si>
    <t xml:space="preserve">Высокотемпературный герметик KUDO черный 280 мл KSK-152 </t>
  </si>
  <si>
    <t>82.2., 83.2.</t>
  </si>
  <si>
    <t>Прокладка Kammprofile   Ø 187/150 x t 3</t>
  </si>
  <si>
    <t>82.2.</t>
  </si>
  <si>
    <t>Прокладка Kammprofile  Ø 665/625 x t 3</t>
  </si>
  <si>
    <t>83.1., 84.1.</t>
  </si>
  <si>
    <t xml:space="preserve">Спирально-навитая прокладка 8ʺ 300# SF </t>
  </si>
  <si>
    <t>83.1.</t>
  </si>
  <si>
    <t xml:space="preserve">Спирально-навитая прокладка 1ʺ 300# SF </t>
  </si>
  <si>
    <t>83.2.</t>
  </si>
  <si>
    <t xml:space="preserve">Прокладка  Ø 357 / Ø 327 х t 4 </t>
  </si>
  <si>
    <t>SS 316 + Graphite 
10Х17Н13М2Т ГОСТ 5632 + графит</t>
  </si>
  <si>
    <t>84.1.</t>
  </si>
  <si>
    <t>Прокладка Kammprofile  Ø 235/205 x t 4</t>
  </si>
  <si>
    <t>84.2.</t>
  </si>
  <si>
    <t>Восьмигранная прокладка  Ø 265,1 х Ø 242,9 x t 15,9</t>
  </si>
  <si>
    <t xml:space="preserve">304 SS 
08X18H10 ГОСТ 5632 </t>
  </si>
  <si>
    <t>Прокладка Kammprofile  Ø 740/700 x t 4</t>
  </si>
  <si>
    <t>85.1.</t>
  </si>
  <si>
    <t xml:space="preserve">Спирально-навитая прокладка 6ʺ 300# SF </t>
  </si>
  <si>
    <t>85.1., 86.1.</t>
  </si>
  <si>
    <t xml:space="preserve">Спирально-навитая прокладка 3ʺ 300# SF </t>
  </si>
  <si>
    <t>86.1., 87.1., 88.1.</t>
  </si>
  <si>
    <t xml:space="preserve">Спирально-навитая прокладка 4ʺ 300# SF </t>
  </si>
  <si>
    <t>87.1., 88.1.</t>
  </si>
  <si>
    <t xml:space="preserve">Спирально-навитая прокладка 2ʺ 150# SF </t>
  </si>
  <si>
    <t>87.2., 88.2.</t>
  </si>
  <si>
    <t>Прокладка Kammprofile   Ø 640/600 x t 3</t>
  </si>
  <si>
    <t>Прокладка Kammprofile  Ø 187/150 x t 3</t>
  </si>
  <si>
    <t>89.1.</t>
  </si>
  <si>
    <t>ЗАДВИЖКА DN80 CLASS 300 С УПЛОТНИТЕЛЬНОЙ ПОВЕРХНОСТЬЮ ФЛАНЦЕВ RF    ASTM A351 GRADE CF8M</t>
  </si>
  <si>
    <t xml:space="preserve">ШПИЛЬКА M20Х205 ASTM A193 КЛАСС ПРОЧНОСТИ B8M КЛАСС 2 С РЕЗЬБОЙ НА ПОЛНУЮ ДЛИНУ </t>
  </si>
  <si>
    <t>ГАЙКА M20 ASTM A194 КЛАСС ПРОЧНОСТИ 8MA</t>
  </si>
  <si>
    <t>ASTM A194</t>
  </si>
  <si>
    <t>Прокладка GASKET SPIRAL WOUND 1 3-300-RF- THERMICULITE 835</t>
  </si>
  <si>
    <t>92.1., 93.1.</t>
  </si>
  <si>
    <t xml:space="preserve">Прокладка 1-300-6,3-1 (08КП)  </t>
  </si>
  <si>
    <t>92.2., 93.2.</t>
  </si>
  <si>
    <t>Прокладка А-300х63 (паронит ПМБ S=3мм)</t>
  </si>
  <si>
    <t>Шпильки 2-1-М36х200 ст.35</t>
  </si>
  <si>
    <t>94.1., 127.1., 141.1., 196.1.</t>
  </si>
  <si>
    <t xml:space="preserve">Прокладка СНП А-2-3-25-40 </t>
  </si>
  <si>
    <t>94.2.</t>
  </si>
  <si>
    <t xml:space="preserve">Прокладка СНП А-2-3-250-40 </t>
  </si>
  <si>
    <t>Шпилька 1-М30-8g*170.40Х.05</t>
  </si>
  <si>
    <t>95.1.</t>
  </si>
  <si>
    <t>Прокладка СНП В-3-129-1,6-3,2</t>
  </si>
  <si>
    <t>Прокладка СНП В-3-549-1,6-3,2</t>
  </si>
  <si>
    <t>95.2., 96.2.</t>
  </si>
  <si>
    <t>Шпильки 1 М20 х 190 40Х.05</t>
  </si>
  <si>
    <t>95.2. ,196.2.</t>
  </si>
  <si>
    <t>Шпильки 1 М24 х 130 40Х.05</t>
  </si>
  <si>
    <t>95.2.</t>
  </si>
  <si>
    <t>Шпильки 1 М30 х 160 40Х.05</t>
  </si>
  <si>
    <t>95.2., 138.1., 139.1., 140.2.</t>
  </si>
  <si>
    <t>Шпильки 1 М16 х 90 40Х.05</t>
  </si>
  <si>
    <t>95.2., 96.2., 138.1., 139.1., 140.2.</t>
  </si>
  <si>
    <t>Гайка М16 40Х.05</t>
  </si>
  <si>
    <t xml:space="preserve">Перемычка ПГП 2500 П714х12х4,5  </t>
  </si>
  <si>
    <t>Перемычка ПГП 2500 П350х12х4,5</t>
  </si>
  <si>
    <t>95.4., 96.4., 97.3., 138.3., 139.3., 140.3., 153.4., 154.4.</t>
  </si>
  <si>
    <t xml:space="preserve">Шомпол (арматура,  Ø14 мм, L=7000мм) </t>
  </si>
  <si>
    <t>ГОСТ 5781-82</t>
  </si>
  <si>
    <t>96.1., 155.1.</t>
  </si>
  <si>
    <t>Прокладка СНП В-3-106-1,6-3,2</t>
  </si>
  <si>
    <t>96.1., 168.1., 169.1.</t>
  </si>
  <si>
    <t>Прокладка СНП А-3-292-1,6-3,2</t>
  </si>
  <si>
    <t>96.1.</t>
  </si>
  <si>
    <t xml:space="preserve">Прокладка СНП-А-4-5-25-16 </t>
  </si>
  <si>
    <t>96.2.</t>
  </si>
  <si>
    <t>Прокладка СНП В-3-457-1,6-4,5</t>
  </si>
  <si>
    <t>96.3.</t>
  </si>
  <si>
    <t xml:space="preserve">Перемычка ПГП 2500 П199х8х3 </t>
  </si>
  <si>
    <t>Перемычка ПГП 2500 406х8х3</t>
  </si>
  <si>
    <t>97.2.</t>
  </si>
  <si>
    <t xml:space="preserve">Перемычка ПГП 2500 П-375х11х4,5  </t>
  </si>
  <si>
    <t>ТУ2577-003-81509642-10</t>
  </si>
  <si>
    <t xml:space="preserve">Перемычка ПГП 2500 П-390х11х4,5  </t>
  </si>
  <si>
    <t>97.2., 200.4.</t>
  </si>
  <si>
    <t xml:space="preserve">Перемычка ПГП 2500 П-800х11х4,5 </t>
  </si>
  <si>
    <t>Прокладка СНП В-3-830-4-4,5</t>
  </si>
  <si>
    <t>97.1.</t>
  </si>
  <si>
    <t>Прокладка СНП А-3-343-4-3,2</t>
  </si>
  <si>
    <t>Шпильки 1 М30 х 170 40Х.05</t>
  </si>
  <si>
    <t>Шпильки 1 М30 х 330 40Х.05</t>
  </si>
  <si>
    <t>98.1., 199.1.</t>
  </si>
  <si>
    <t>Прокладка СНП-А-4-5-300-25</t>
  </si>
  <si>
    <t>98.1. ,199.1.</t>
  </si>
  <si>
    <t>Прокладка СНП-А-4-5-250-25</t>
  </si>
  <si>
    <t>98.1.</t>
  </si>
  <si>
    <t>Шпильки 2-1-М20-7gx120.20ХНЗА.019</t>
  </si>
  <si>
    <t>Шпильки 2-1-М27-7gx120.20ХНЗА.019</t>
  </si>
  <si>
    <t>Гайка М20-7Н.10Г2.019</t>
  </si>
  <si>
    <t>98.1., 199.3.</t>
  </si>
  <si>
    <t>Гайка М27-7Н.10Г2.019</t>
  </si>
  <si>
    <t>99.1.</t>
  </si>
  <si>
    <t>Прокладка СНП 158х130х2</t>
  </si>
  <si>
    <t>Прокладка СНП 271х236х2</t>
  </si>
  <si>
    <t>Прокладка СНП 65х46х2</t>
  </si>
  <si>
    <t>Прокладка СНП 158х130х5</t>
  </si>
  <si>
    <t>99.2.</t>
  </si>
  <si>
    <t>Ортофосфорная кислота 42%</t>
  </si>
  <si>
    <t>100.1., 101.1.</t>
  </si>
  <si>
    <t xml:space="preserve">Прокладка 1-25-10,0-1 (08КП)   </t>
  </si>
  <si>
    <t xml:space="preserve">Прокладка 1-50-10,0 (08КП)   </t>
  </si>
  <si>
    <t xml:space="preserve">Прокладка 1-100-16,0-1 (08КП)    </t>
  </si>
  <si>
    <t xml:space="preserve">Прокладка 1-200-16,0-1 (08КП)    </t>
  </si>
  <si>
    <t>100.2., 101.2.</t>
  </si>
  <si>
    <t>Прокладка 1-200-10,0-1 (08КП)</t>
  </si>
  <si>
    <t>Шпильки 2-1-М36х200 ст.35х</t>
  </si>
  <si>
    <t>Гайка М36 ст.35</t>
  </si>
  <si>
    <t>102.3., 103.2., 160.2., 161.2.</t>
  </si>
  <si>
    <t>Шпильки 1-1-М27х150 ст.35</t>
  </si>
  <si>
    <t>106.1., 107.1., 140.1.</t>
  </si>
  <si>
    <t xml:space="preserve">Прокладка СНП-В-3-43-1,6-3.2    </t>
  </si>
  <si>
    <t>106.1., 107.1., 108.1., 109.1.</t>
  </si>
  <si>
    <t xml:space="preserve">Прокладка СНП-В-3-74-1,6-3.2    </t>
  </si>
  <si>
    <t>106.1., 107.1.</t>
  </si>
  <si>
    <t xml:space="preserve">Прокладка 1-100-6,3-1 (08КП)    </t>
  </si>
  <si>
    <t>106.1., 107.1., 108.1., 109.1., 110.1.</t>
  </si>
  <si>
    <t>Шпильки 1-1-М16х100 ст.35</t>
  </si>
  <si>
    <t>106.1., 107.1., 110.1.</t>
  </si>
  <si>
    <t>Шпильки 2-1-М24х190 ст.35</t>
  </si>
  <si>
    <t>Шпильки 2-1-М30х220 ст.35</t>
  </si>
  <si>
    <t>106.7., 107.5., 108.4., 109.4.</t>
  </si>
  <si>
    <t>107.3., 108.3.</t>
  </si>
  <si>
    <t>Запорный клапан РТМТ Ду25 Ру 6,3 Ст. 20</t>
  </si>
  <si>
    <t>ТУ 3742-001-71634056-2010</t>
  </si>
  <si>
    <t>108.1., 109.1.</t>
  </si>
  <si>
    <t>Шпильки 1-1-М16х110 ст.35</t>
  </si>
  <si>
    <t>108.1., 109.1., 159.1., 207.1.</t>
  </si>
  <si>
    <t>Шпильки 2-1-М24х160 ст.35</t>
  </si>
  <si>
    <t>Шпильки 2-1-М27х190 ст.35</t>
  </si>
  <si>
    <t>109.1.</t>
  </si>
  <si>
    <t>Запорный клапан РТМТ Ду25 Ру 4,0 Ст. 20</t>
  </si>
  <si>
    <t>110.1.</t>
  </si>
  <si>
    <t xml:space="preserve">Прокладка СНП-А-3-43-1,6-3.2    </t>
  </si>
  <si>
    <t>110.1. ,201.1.</t>
  </si>
  <si>
    <t xml:space="preserve">Прокладка СНП-А-3-343-1,6-3.2 </t>
  </si>
  <si>
    <t>111.1., 142.1.</t>
  </si>
  <si>
    <t>Швеллер гнутый равнополочный 80х50х4 Ст3</t>
  </si>
  <si>
    <t>ГОСТ 8278-83</t>
  </si>
  <si>
    <t>Анкерный болт с гайкой 12х150</t>
  </si>
  <si>
    <t>112.1., 113.1.</t>
  </si>
  <si>
    <t>Прокладка 1-150-63-1.4541</t>
  </si>
  <si>
    <t>АSTM A 276</t>
  </si>
  <si>
    <t>112.2., 113.2.</t>
  </si>
  <si>
    <t>Шпилька 1-М30-8g*250.40Х.05</t>
  </si>
  <si>
    <t>112.2., 113.2., 119.2.</t>
  </si>
  <si>
    <t>Прокладка 1-600-6,3-3 08Х18Н10Т</t>
  </si>
  <si>
    <t>114.1., 194.1., 195.1., 197.1.</t>
  </si>
  <si>
    <t>Прокладка 1-1-150-63-08Х13</t>
  </si>
  <si>
    <t>ГОСТ Р53561-2009</t>
  </si>
  <si>
    <t>114.1., 149.1., 194.1., 195.1., 197.1., 209.1., 210.1.</t>
  </si>
  <si>
    <t>Прокладка 1-1-50-63-08Х13</t>
  </si>
  <si>
    <t>114.2.</t>
  </si>
  <si>
    <t>Прокладка 500-6,3-2</t>
  </si>
  <si>
    <t>Шпилька 1-М30-8g*230.40Х.05</t>
  </si>
  <si>
    <t>115.2., 116.2.</t>
  </si>
  <si>
    <t>Прокладка СНП-А-3-639-2,5-4,5</t>
  </si>
  <si>
    <t>115.2., 202.2.</t>
  </si>
  <si>
    <t>Шпилька 1-М20-8g*150.40Х.05</t>
  </si>
  <si>
    <t>116.1.</t>
  </si>
  <si>
    <t xml:space="preserve">Прокладка СНП-А-4-5-500-40 </t>
  </si>
  <si>
    <t xml:space="preserve">Прокладка СНП-А-4-5-150-40 </t>
  </si>
  <si>
    <t>Шпилька 1-М20-8g*150.35.05</t>
  </si>
  <si>
    <t>117.1.</t>
  </si>
  <si>
    <t>Прокладка СНП-А-4-5-250-40</t>
  </si>
  <si>
    <t>117.2.</t>
  </si>
  <si>
    <t>Прокладка СНП-А-3-539-2,5-4,5</t>
  </si>
  <si>
    <t>Шпилька 1-М20-8g*140.35.05</t>
  </si>
  <si>
    <t>118.2., 119.2., 147.2., 148.2.</t>
  </si>
  <si>
    <t>Шпилька М20*150 Ст40Х</t>
  </si>
  <si>
    <t>118.2.</t>
  </si>
  <si>
    <t>Прокладка СНП-А-3-639-2,5-4,5-220</t>
  </si>
  <si>
    <t>119.1.</t>
  </si>
  <si>
    <t>Прокладка 1-1-200-63-08Х18Н10Т</t>
  </si>
  <si>
    <t>Прокладка 1-1-150-63-08Х18Н10Т</t>
  </si>
  <si>
    <t>Прокладка 1-1-100-63-08Х18Н10Т</t>
  </si>
  <si>
    <t>120.1., 121.1., 203.1.</t>
  </si>
  <si>
    <t>Прокладка СНП А-4-5-80-40</t>
  </si>
  <si>
    <t>120.2., 121.2.</t>
  </si>
  <si>
    <t>Шпилька 1-М20-8g*140.40Х.05</t>
  </si>
  <si>
    <t>Прокладка СНП А-489-2,5-3,2</t>
  </si>
  <si>
    <t>122.1.</t>
  </si>
  <si>
    <t>Шпилька 1-М16-8g*100.40Х.05</t>
  </si>
  <si>
    <t>Гайка М16-7Н.40Х.05</t>
  </si>
  <si>
    <t>122.2.</t>
  </si>
  <si>
    <t>Шпилька 1-М30-8g*220.40Х.05</t>
  </si>
  <si>
    <t>123.1.</t>
  </si>
  <si>
    <t>Прокладка СНП В-3-106-4-3,2 ТРГ+08Х18Н10</t>
  </si>
  <si>
    <t>124.14., 124.15., 125.15., 125.16.</t>
  </si>
  <si>
    <t xml:space="preserve">Проволока вяз.  Ø2мм Ст.0 </t>
  </si>
  <si>
    <t>124.14.</t>
  </si>
  <si>
    <t>Стеклоткань ЭЗ-200</t>
  </si>
  <si>
    <t>ТУ 5950-001-97088289-2012</t>
  </si>
  <si>
    <t>126.1.</t>
  </si>
  <si>
    <t>Тканевый компенсатор 2850х1100х300</t>
  </si>
  <si>
    <t>127.1.</t>
  </si>
  <si>
    <t>Шпилька 1-М16-6g*90.40Х.05</t>
  </si>
  <si>
    <t>Гайка М16-6Н.40Х.05</t>
  </si>
  <si>
    <t>Шпилька 1-М12-6g*70.40Х.05</t>
  </si>
  <si>
    <t>Гайка М12-6Н.40Х.05</t>
  </si>
  <si>
    <t>127.2., 139.1.</t>
  </si>
  <si>
    <t xml:space="preserve">Прокладка СНП В-3-433-1,6-3,2 </t>
  </si>
  <si>
    <t>127.2.</t>
  </si>
  <si>
    <t>Шпилька 1-М20-gх110.40Х14Н14В2М</t>
  </si>
  <si>
    <t>Гайка М20-6Н.45Х14Н14В2М</t>
  </si>
  <si>
    <t>128.1., 129.1.</t>
  </si>
  <si>
    <t>Прокладка СНП В-3-183-4,0-3,2 ТРГ+12Х18Н10Т</t>
  </si>
  <si>
    <t>128.1., 129.1., 129.4., 130.1., 131.1., 132.1.,</t>
  </si>
  <si>
    <t>Прокладка СНП В-3-106-4,0-3,2 ТРГ+12Х15Н10Т</t>
  </si>
  <si>
    <t>128.1.</t>
  </si>
  <si>
    <t>Шпилька М27*140 Ст 40Х</t>
  </si>
  <si>
    <t>128.1., 129.1., 130.1., 131.1., 132.1. ,133.2., 145.1., 147.1., 148.1.</t>
  </si>
  <si>
    <t>Шпилька М16*100 Ст 40Х</t>
  </si>
  <si>
    <t>128.2.</t>
  </si>
  <si>
    <t>Прокладка СНП В-400-1,0-4,5 ТРГ+12Х18Н10Т</t>
  </si>
  <si>
    <t xml:space="preserve">128.2., 131.1., </t>
  </si>
  <si>
    <t>Шпилька М20*90 Ст 40Х</t>
  </si>
  <si>
    <t>129.2.</t>
  </si>
  <si>
    <t>Прокладка СНП В-1037-1,0-4,5 ТРГ+12Х18Н10Т</t>
  </si>
  <si>
    <t>Шпилька М20*160 Ст 40Х</t>
  </si>
  <si>
    <t>130.1., 131.1., 132.1.</t>
  </si>
  <si>
    <t>Прокладка СНП В-3-129-4,0-3,2 ТРГ+12Х18Н10Т</t>
  </si>
  <si>
    <t>130.2., 131.2., 132.2.</t>
  </si>
  <si>
    <t>Прокладка СНП В-841-1,0-4,5 ТРГ+12Х18Н10Т</t>
  </si>
  <si>
    <t>130.2., 132.2., 133.2., 150.2.</t>
  </si>
  <si>
    <t>Шпилька М20*140 Ст 40Х</t>
  </si>
  <si>
    <t>131.1., 132.1., 143.1.</t>
  </si>
  <si>
    <t>Шпилька М20*110 Ст 40Х</t>
  </si>
  <si>
    <t>131.1.</t>
  </si>
  <si>
    <t>Прокладка СНП А-2-3-200-25</t>
  </si>
  <si>
    <t xml:space="preserve">Прокладка СНП А-2-3-150-25 </t>
  </si>
  <si>
    <t>133.1.</t>
  </si>
  <si>
    <t>Прокладка СНП В-3-183-4,0-4,5ТРГ+12Х15Н10Т</t>
  </si>
  <si>
    <t>Прокладка СНП В-3-239-4,0-4,5 ТРГ+12Х18Н10Т</t>
  </si>
  <si>
    <t>Прокладка СНП В-3-106-4,0-4,5ТРГ+12Х15Н10Т</t>
  </si>
  <si>
    <t>Шпилька М20*120 Ст 40Х</t>
  </si>
  <si>
    <t>Прокладка СНП В-3-292-4,0-4,5 ТРГ+12Х18Н10Т</t>
  </si>
  <si>
    <t>133.2.</t>
  </si>
  <si>
    <t>Прокладка СНП В-2-3-500-1,6ТРГ+12Х18Н10Т</t>
  </si>
  <si>
    <t>134.1.</t>
  </si>
  <si>
    <t>Прокладка СНП В-3-239-1,6-3,2 ТРГ+12Х18Н10Т</t>
  </si>
  <si>
    <t xml:space="preserve">134.1., </t>
  </si>
  <si>
    <t>Прокладка СНП В-3-43-1,6-3,2 ТРГ+12Х15Н10Т</t>
  </si>
  <si>
    <t>135.1., 136.1. ,137.1.</t>
  </si>
  <si>
    <t>Прокладка СНП Б-3-61-1,6-4,5 ТРГ+12Х18Н10Т</t>
  </si>
  <si>
    <t>135.1., 136.1., 137.1.</t>
  </si>
  <si>
    <t>Прокладка СНП Б-3-35-1,6-4,5 ТРГ+12Х18Н10Т</t>
  </si>
  <si>
    <t>135.1., 135.2., 136.1., 136.2., 137.1., 137.2.</t>
  </si>
  <si>
    <t>Шпилька 1- М20-8g*110 Ст 12Х18Н10Т</t>
  </si>
  <si>
    <t>Гайка М20 Ст 12Х18Н10Т</t>
  </si>
  <si>
    <t>Шпилька М16*80 Ст 12Х18Н10Т</t>
  </si>
  <si>
    <t>Гайка М16 Ст 12Х18Н10Т</t>
  </si>
  <si>
    <t>135.2., 136.2., 137.2.</t>
  </si>
  <si>
    <t>ПУТГ-В-2-212-04-450-1,6-3,0 МГЛ-2-212</t>
  </si>
  <si>
    <t>ТУ 5728-006-93978201-2008</t>
  </si>
  <si>
    <t>138.1.</t>
  </si>
  <si>
    <t>Прокладка СНП В-3-149-3,2</t>
  </si>
  <si>
    <t>Прокладка СНП В-3-203-3,2</t>
  </si>
  <si>
    <t>Прокладка СНП В-3-120-3,2</t>
  </si>
  <si>
    <t>Шпильки 1 М20 х 160 40Х.05</t>
  </si>
  <si>
    <t>Шпильки 1 М20 х 190 30ХМА</t>
  </si>
  <si>
    <t>138.1., 139.1., 140.2.</t>
  </si>
  <si>
    <t>Гайка М16  30ХМА</t>
  </si>
  <si>
    <t>Прокладка СНП В-3-457-4,5</t>
  </si>
  <si>
    <t>Прокладка СНП В-3-563-4,5</t>
  </si>
  <si>
    <t>Прокладка плавголовки ПГП 2500 395х3</t>
  </si>
  <si>
    <t>Перемычка ПГП 2500 П-398х11х4,5</t>
  </si>
  <si>
    <t xml:space="preserve">Перемычка ПГП 2500 П-377х11х4,5 </t>
  </si>
  <si>
    <t xml:space="preserve">Перемычка ПГП 2500 П-398х18х4,5  </t>
  </si>
  <si>
    <t>Перемычка ПГП 2500 П-377х18х4,5</t>
  </si>
  <si>
    <t>139.1., 140.1.</t>
  </si>
  <si>
    <t>Прокладка СНП В-3-74-1,6-3,2</t>
  </si>
  <si>
    <t>139.1.</t>
  </si>
  <si>
    <t>Прокладка СНП В-3-183-1,6-3,2</t>
  </si>
  <si>
    <t>139.1., 140.2.</t>
  </si>
  <si>
    <t>Шпильки 1 М24 х 110 40Х.05</t>
  </si>
  <si>
    <t>Шпильки 1 М24 х 150 40Х.05</t>
  </si>
  <si>
    <t>Шпильки 1 М16 х 170 30ХМА</t>
  </si>
  <si>
    <t>Прокладка плавголовки ПГП 2500 294х277х3</t>
  </si>
  <si>
    <t>Перемычка ПГП 2500 П-350х7х3,2</t>
  </si>
  <si>
    <t>Перемычка ПГП 2500 П-350х11х3,2</t>
  </si>
  <si>
    <t>140.2.</t>
  </si>
  <si>
    <t>Шпильки 1 М16 х 160 30ХМА</t>
  </si>
  <si>
    <t>Шпильки 1 М16 х 180 30ХМА</t>
  </si>
  <si>
    <t>Прокладка СНП В-3-433-1,6-4,5</t>
  </si>
  <si>
    <t>Перемычка ПГП 2500 П-320х9х3,2</t>
  </si>
  <si>
    <t xml:space="preserve">Перемычка ПГП 2500 П-285х9х3,2 </t>
  </si>
  <si>
    <t xml:space="preserve">Перемычка ПГП 2500 П-310х9х3,2 </t>
  </si>
  <si>
    <t>Перемычка ПГП 2500 П-250х9х3,2</t>
  </si>
  <si>
    <t>Перемычка ПГП 2500 П-285х5х3,2</t>
  </si>
  <si>
    <t>Перемычка ПГП 2500 П-320х5х3,2</t>
  </si>
  <si>
    <t xml:space="preserve">Перемычка ПГП 2500 П-310х5х3,2  </t>
  </si>
  <si>
    <t>Перемычка ПГП 2500 П-250х5х3,2</t>
  </si>
  <si>
    <t>141.1., 196.1., 204.1.</t>
  </si>
  <si>
    <t>Прокладка 1-1-25-63-08Х13</t>
  </si>
  <si>
    <t>143.1., 144.1., 160.1., 161.1.</t>
  </si>
  <si>
    <t>Прокладка СНП А-3-183-2,5-3,2</t>
  </si>
  <si>
    <t>143.1., 144.1., 145.1.</t>
  </si>
  <si>
    <t>Прокладка СНП А-3-73-4,0-3,2</t>
  </si>
  <si>
    <t>143.2.</t>
  </si>
  <si>
    <t>Прокладка СНП А-3-639-4,0-4,5</t>
  </si>
  <si>
    <t>144.1.</t>
  </si>
  <si>
    <t>Прокладка СНП А-3-239-2,5-3,2</t>
  </si>
  <si>
    <t>Шпилька М24*140 Ст40Х</t>
  </si>
  <si>
    <t>144.1., 144.2., 148.1.</t>
  </si>
  <si>
    <t>Шпилька М20*120 Ст40Х</t>
  </si>
  <si>
    <t>145.2.</t>
  </si>
  <si>
    <t>Шпилька М30*210 Ст40Х</t>
  </si>
  <si>
    <t>146.1.</t>
  </si>
  <si>
    <t>Прокладка СНП А-4-5-250-25-3,2</t>
  </si>
  <si>
    <t>Прокладка СНП А-4-5-200-25-3,2</t>
  </si>
  <si>
    <t>Прокладка СНП А-4-5-150-25-3,2</t>
  </si>
  <si>
    <t>Прокладка СНП А-4-5-80-40-3,2</t>
  </si>
  <si>
    <t>Прокладка СНП А-4-5-50-40-3,2</t>
  </si>
  <si>
    <t>146.2.</t>
  </si>
  <si>
    <t>Гайка М20 Ст40Х</t>
  </si>
  <si>
    <t>147.1.</t>
  </si>
  <si>
    <t>Шпилька М27*160 Ст40Х</t>
  </si>
  <si>
    <t>147.1., 150.1.</t>
  </si>
  <si>
    <t>Шпилька М16*110 Ст40Х</t>
  </si>
  <si>
    <t>149.1.,198.1., 209.1., 210.1.</t>
  </si>
  <si>
    <t>Прокладка 1-1-80-63-08Х13</t>
  </si>
  <si>
    <t>149.2.</t>
  </si>
  <si>
    <t>Прокладка 600-6,3-2</t>
  </si>
  <si>
    <t>Шпилька 1-М30-8g*270.40Х.05</t>
  </si>
  <si>
    <t>153.1.</t>
  </si>
  <si>
    <t>Прокладка 1-1-50-6,3-08Х13</t>
  </si>
  <si>
    <t>Прокладка 1-1-80-6,3-08Х13</t>
  </si>
  <si>
    <t>153.2.</t>
  </si>
  <si>
    <t>Шпильки 2-1 М20 х 120 40Х.05</t>
  </si>
  <si>
    <t>Шпильки 2-1 М20 х 130 40Х.05</t>
  </si>
  <si>
    <t>Шпильки 2-1 М36 х 210 40Х.05</t>
  </si>
  <si>
    <t>Шпильки 2-1 М36 х 280 40Х.05</t>
  </si>
  <si>
    <t>Прокладка 1-1-300-6,3-08Х13</t>
  </si>
  <si>
    <t>Перемычка  Ø 14х1 08Х18Н10Т</t>
  </si>
  <si>
    <t>ГОСТ 5632</t>
  </si>
  <si>
    <t>154.1., 155.1.</t>
  </si>
  <si>
    <t>Прокладка СНП-Д-1-1-25-16</t>
  </si>
  <si>
    <t>154.2.</t>
  </si>
  <si>
    <t>Перемычка ПГП 2500 512х8х3</t>
  </si>
  <si>
    <t>Перемычка ПГП 2500 252х8х3</t>
  </si>
  <si>
    <t>Перемычка ПГП 2500 512х14х3</t>
  </si>
  <si>
    <t>Перемычка ПГП 2500 252х14х3</t>
  </si>
  <si>
    <t>155.1., 156.1., 157.1., 158.1., 159.1., 166.1., 167.1.</t>
  </si>
  <si>
    <t>Прокладка СНП А-3-129-2,5-3,2</t>
  </si>
  <si>
    <t>155.2.</t>
  </si>
  <si>
    <t>Перемычка ПГП 2500 450х14х4,5</t>
  </si>
  <si>
    <t>Перемычка ПГП 2500 515х14х4,5</t>
  </si>
  <si>
    <t>Перемычка ПГП 2500 450х7х4,5</t>
  </si>
  <si>
    <t>Перемычка ПГП 2500 515х7х4,5</t>
  </si>
  <si>
    <t>158.2., 159.2., 174.2. ,175.2.</t>
  </si>
  <si>
    <t>Шпильки 2-1-М24х120 ст.35</t>
  </si>
  <si>
    <t>159.1., 170.2., 171.2., 207.2., 208.2., 207.1.</t>
  </si>
  <si>
    <t>Шпильки 2-1-М20х130 ст.35</t>
  </si>
  <si>
    <t>162.1., 163.1.</t>
  </si>
  <si>
    <t>Прокладка 1-150-16,0-1 (08КП)</t>
  </si>
  <si>
    <t>162.2., 163.2.</t>
  </si>
  <si>
    <t>Прокладка А-150х63 (паронит ПМБ S=3мм)</t>
  </si>
  <si>
    <t>Шпильки 2-1-М30х150 ст.35</t>
  </si>
  <si>
    <t>164.2., 165.2., 172.2., 173.2.</t>
  </si>
  <si>
    <t>Шпильки 2-1-М24х110 ст.35</t>
  </si>
  <si>
    <t>168.1., 169.1.</t>
  </si>
  <si>
    <t xml:space="preserve">Прокладка СНП-В-3-395-1,6-3.2 </t>
  </si>
  <si>
    <t>168.2., 169.2.</t>
  </si>
  <si>
    <t>Прокладка А-350х16 (паронит ПМБ S=3мм)</t>
  </si>
  <si>
    <t>Шпильки 1-1-М24х140 ст.35</t>
  </si>
  <si>
    <t>170.1., 171.1.</t>
  </si>
  <si>
    <t>Прокладка СНП-А-3-106-2,5-3.2</t>
  </si>
  <si>
    <t>170.2., 171.2.</t>
  </si>
  <si>
    <t>Прокладка А-100х25 (паронит ПМБ S=3мм)</t>
  </si>
  <si>
    <t>172.1., 173.1., 201.1.</t>
  </si>
  <si>
    <t>Прокладка СНП-А-3-239-1,6-3.2</t>
  </si>
  <si>
    <t>174.1., 175.1.</t>
  </si>
  <si>
    <t>Прокладка СНП-В-2-3-200-16</t>
  </si>
  <si>
    <t>174.2., 175.2.</t>
  </si>
  <si>
    <t>Прокладка А-300х16 (паронит ПМБ S=3мм)</t>
  </si>
  <si>
    <t>177.1., 178.1., 179.1., 180.1.</t>
  </si>
  <si>
    <t>Прокладка В-25-25 (паронит ПК S=3мм)</t>
  </si>
  <si>
    <t xml:space="preserve">Прокладка В-50-25 (паронит ПК S=3мм)   </t>
  </si>
  <si>
    <t xml:space="preserve">Прокладка В-80-25 (паронит ПК S=3мм) </t>
  </si>
  <si>
    <t xml:space="preserve">Прокладка В-50-40 (паронит ПК S=3мм)  </t>
  </si>
  <si>
    <t>177.2., 178.2., 179.2., 180.2., 190.2., 191.2.</t>
  </si>
  <si>
    <t>Прокладка  В-80-25 (паронит ПМБ S=3мм)</t>
  </si>
  <si>
    <t>177.3., 178.3.</t>
  </si>
  <si>
    <t>Сетка тканная нержавеющая сталь 12Х18Н9Т номер сетки 04, диаметр проволоки 0,6</t>
  </si>
  <si>
    <t>182.1.</t>
  </si>
  <si>
    <t xml:space="preserve"> 1ʺ ASME CL. 300 SS 316L + graphite 
03Х17Н14М3 ГОСТ 5632 + графит</t>
  </si>
  <si>
    <t>182.1., 184.1., 185.1.</t>
  </si>
  <si>
    <t>2ʺ ASME CL. 300 SS 316L + graphite 
03Х17Н14М3 ГОСТ 5632 + графит</t>
  </si>
  <si>
    <t>4ʺ ASME CL. 300 SS 316L + graphite 
03Х17Н14М3 ГОСТ 5632 + графит</t>
  </si>
  <si>
    <t>183.1.</t>
  </si>
  <si>
    <t>1ʺ ASME CL. 300 SS 316L + graphite 
03Х17Н14М3 ГОСТ 5632 + графит</t>
  </si>
  <si>
    <t>189.1.</t>
  </si>
  <si>
    <t>Прокладка СНП А-3-43-2,5-3,2</t>
  </si>
  <si>
    <t>Прокладка СНП А-3-73-2,5-3,2</t>
  </si>
  <si>
    <t>189.2.</t>
  </si>
  <si>
    <t xml:space="preserve">Прокладка СНП А-3-539-1,6-4,5 </t>
  </si>
  <si>
    <t>Шпилька М20*120.45Х14Н14В2М</t>
  </si>
  <si>
    <t>Гайка М20 Ст. 45Х14Н14В2М</t>
  </si>
  <si>
    <t>190.2, 191.2.</t>
  </si>
  <si>
    <t>Шпильки 2-1-М16х110 45Х14Н1482М</t>
  </si>
  <si>
    <t>Гайка М16 08Х18Н10Т</t>
  </si>
  <si>
    <t>193.1.</t>
  </si>
  <si>
    <t>Прокладка 1-1-80-100-08Х18Н10Т</t>
  </si>
  <si>
    <t>Прокладка 1-1-50-100-08Х18Н10Т</t>
  </si>
  <si>
    <t>193.2.</t>
  </si>
  <si>
    <t>Шпилька 2-1М36-8g*320.40Х</t>
  </si>
  <si>
    <t>Шпилька М36-7Н*230.40Х.05</t>
  </si>
  <si>
    <t>Прокладка 700-8,0-2 Ø795/Ø755, Н25 Ст. 08Х13</t>
  </si>
  <si>
    <t>194.1., 195.1., 197.1., 198.2.</t>
  </si>
  <si>
    <t>Шпилька 1-М30-8g*180.35.05</t>
  </si>
  <si>
    <t>194.1., 195.1., 197.1.</t>
  </si>
  <si>
    <t>Шпилька 1-М16-8g*120.35.05</t>
  </si>
  <si>
    <t>198.2.</t>
  </si>
  <si>
    <t>Прокладка 1-1-200-63 Ст. 08Х13</t>
  </si>
  <si>
    <t>199.1.</t>
  </si>
  <si>
    <t>Шпильки 2-1-М20-8gx100.20ХНЗА.019</t>
  </si>
  <si>
    <t>Шпильки 2-1-М27-8gx200.20ХНЗА.019</t>
  </si>
  <si>
    <t>200.1.</t>
  </si>
  <si>
    <t>Прокладка СНП-А-3-203-1,6-3.2</t>
  </si>
  <si>
    <t>Прокладка СНП-А-3-259-1,6-3.2</t>
  </si>
  <si>
    <t xml:space="preserve">Прокладка СНП-А-3-120-1,6-3.2    </t>
  </si>
  <si>
    <t>Прокладка СНП-А-3-363-1,6-3.2</t>
  </si>
  <si>
    <t>200.4.</t>
  </si>
  <si>
    <t>Шпильки 2-1 М30-8gx330 40Х</t>
  </si>
  <si>
    <t>Гайка М30 7H 40Х</t>
  </si>
  <si>
    <t>Прокладка СНП В-3-869-2,5-4,5</t>
  </si>
  <si>
    <t>200.6.</t>
  </si>
  <si>
    <t xml:space="preserve">Шомпол (арматура,  Ø14 мм, L=12000мм) </t>
  </si>
  <si>
    <t>201.1.</t>
  </si>
  <si>
    <t>Прокладка СНП А-3-447-1,6-3,2</t>
  </si>
  <si>
    <t>Прокладка СНП А-3-183-1,6-3,2</t>
  </si>
  <si>
    <t>Шпилька 1-М24-6g*130.35.05</t>
  </si>
  <si>
    <t>201.1., 203.1.</t>
  </si>
  <si>
    <t>Шпилька 1-М27-6g*160.35.05</t>
  </si>
  <si>
    <t>Шпилька 1-М20-6g*110.35.05</t>
  </si>
  <si>
    <t>Шпилька 1-М16-6g*90.35.05</t>
  </si>
  <si>
    <t>181.2., 201.2., 203.1., 203.2.</t>
  </si>
  <si>
    <t>Прокладка СНП А-3-639-1,6-3,2</t>
  </si>
  <si>
    <t>201.2., 203.2.</t>
  </si>
  <si>
    <t>Шпилька 1-М20-6g*120.35Х</t>
  </si>
  <si>
    <t>202.1.</t>
  </si>
  <si>
    <t>Прокладка СНП В-3-447-4,0-3,2</t>
  </si>
  <si>
    <t>Шпилька 1-М30-8g*180.40Х.05</t>
  </si>
  <si>
    <t>Шпилька 1-М36-8g*210.40Х.05</t>
  </si>
  <si>
    <t>202.1., 203.1.</t>
  </si>
  <si>
    <t>Гайка М36-7Н.35.05</t>
  </si>
  <si>
    <t>Шпилька 1-М24-8g*130.40Х.05</t>
  </si>
  <si>
    <t>202.1., 204.1.</t>
  </si>
  <si>
    <t>Шпилька 1-М27-8g*160.40Х.05</t>
  </si>
  <si>
    <t>Гайка М27-7Н.35.05</t>
  </si>
  <si>
    <t>Шпилька 1-М20-6g*110.40Х.05</t>
  </si>
  <si>
    <t>Шпилька 1-М16-8g*90.40Х.05</t>
  </si>
  <si>
    <t>202.2.</t>
  </si>
  <si>
    <t>Прокладка СНП В-3-639-2,5-3,2</t>
  </si>
  <si>
    <t>Прокладка СНП В-3-129-4,0-3,2 ТРГ+12Х15Н10Т</t>
  </si>
  <si>
    <t>203.1.</t>
  </si>
  <si>
    <t>Прокладка СНП А-3-549-1,6-3,2</t>
  </si>
  <si>
    <t>Прокладка СНП А-3-395-1,6-3,2</t>
  </si>
  <si>
    <t>Шпилька 1-М36-6g*200.35</t>
  </si>
  <si>
    <t>Шпилька 1-М24-6g*140.35.05</t>
  </si>
  <si>
    <t>204.1.</t>
  </si>
  <si>
    <t>Шпилька 1-М30-8g*210.40Х.05</t>
  </si>
  <si>
    <t>Гайка М27-7Н.40Х.05</t>
  </si>
  <si>
    <t>Шпилька 1-М16-8g*90.40Х14Н14В2М</t>
  </si>
  <si>
    <t>Гайка М16-7Н.40Х14Н14В2М</t>
  </si>
  <si>
    <t>204.2.</t>
  </si>
  <si>
    <t>Шпилька 1-М20-8g*130.40Х.05</t>
  </si>
  <si>
    <t>Гайка М20-7Н.40Х.05</t>
  </si>
  <si>
    <t>205.1., 206.1.</t>
  </si>
  <si>
    <t>Прокладка СНП В-3-395-4,0-3,2 ТРГ+12Х18Н10Т</t>
  </si>
  <si>
    <t>Прокладка СНП В-3-74-4,0-3,2 ТРГ+12Х18Н10Т</t>
  </si>
  <si>
    <t>205.2. ,206.2.</t>
  </si>
  <si>
    <t>Прокладка СНП В-3-539-2,5-3,2 ТРГ+12Х18Н10Т</t>
  </si>
  <si>
    <t>207.2., 208.2.</t>
  </si>
  <si>
    <t>Прокладка А-150х25 (паронит ПМБ S=3мм)</t>
  </si>
  <si>
    <t>209.1., 210.1.</t>
  </si>
  <si>
    <t>Шпилька 1-М20-8g*120.35.05</t>
  </si>
  <si>
    <t>211.1., 212.1.</t>
  </si>
  <si>
    <t>Прокладка СНП-А-4-5-150-40 ТРГ графит+08Х18Н10Т</t>
  </si>
  <si>
    <t>Прокладка СНП-А-4-5-50-40 ТРГ графит+08Х18Н10Т</t>
  </si>
  <si>
    <t>Шпилька 2-М24-8g*140.40Х.05</t>
  </si>
  <si>
    <t>Шпилька 2-М16-8g*90.40Х.05</t>
  </si>
  <si>
    <t>213.1.</t>
  </si>
  <si>
    <t>Спирально-навитые прокладки с внутренним и наружним кольцом  incoloy 800 с безасбестовым наполнителем 10" 300#</t>
  </si>
  <si>
    <t>Спирально-навитые прокладки с внутренним и наружним кольцом  incoloy 800 с безасбестовым наполнителем 3" 300#</t>
  </si>
  <si>
    <t>Спирально-навитые прокладки с внутренним и наружним кольцом  incoloy 800 с безасбестовым наполнителем 1" 300#</t>
  </si>
  <si>
    <t>214.1.</t>
  </si>
  <si>
    <t>Спирально-навитые прокладки с внутренним и наружним кольцом  incoloy 800 с безасбестовым наполнителем 6" 300#</t>
  </si>
  <si>
    <t>Спирально-навитые прокладки с внутренним и наружним кольцом  incoloy 800 с безасбестовым наполнителем 3" 600#</t>
  </si>
  <si>
    <t>Спирально-навитые прокладки с внутренним и наружним кольцом  incoloy 800 с безасбестовым наполнителем 1" 600#</t>
  </si>
  <si>
    <t>215.1.</t>
  </si>
  <si>
    <t>Заглушка с рукояткой Ду80х16 Сталь 20</t>
  </si>
  <si>
    <t>Паронит ПК 2мм</t>
  </si>
  <si>
    <t>215.2.</t>
  </si>
  <si>
    <t>Маты базальтовые прошивные энергетические МПТЭ-1-75 толщиной  80 мм</t>
  </si>
  <si>
    <t>215.3., 215.6.</t>
  </si>
  <si>
    <t>Прокладка СНП В-3-639-2,5-4,5  Графлекс+ 08Х18Н10Т</t>
  </si>
  <si>
    <t>ОСТ 26.260.454-99, Материал каркаса и внутреннего ограничительного кольца-08Х18Н10Т, наполнитель-"Графлекс"</t>
  </si>
  <si>
    <t>215.3.</t>
  </si>
  <si>
    <t>Гайка М20-7Н.35.05 сталь20</t>
  </si>
  <si>
    <t xml:space="preserve">ОСТ 26-2041-96 </t>
  </si>
  <si>
    <t>Шпилька 1-М20-8gх150.35.05 сталь35</t>
  </si>
  <si>
    <t xml:space="preserve">ОСТ 26-2040-96 </t>
  </si>
  <si>
    <t>215.4.</t>
  </si>
  <si>
    <t>Прокладка СНП В-3-239-4,0-3,2 графлекс+08Х18Н10Т</t>
  </si>
  <si>
    <t>Гайка М27-7Н.20.05 сталь20</t>
  </si>
  <si>
    <t>Шпилька 1-М27-8gх150.35.05 сталь35</t>
  </si>
  <si>
    <t>215.5.</t>
  </si>
  <si>
    <t>Кольца Рашига</t>
  </si>
  <si>
    <t>215.6.</t>
  </si>
  <si>
    <t>Шпилька 1-М20-8g160.35.05 сталь35</t>
  </si>
  <si>
    <t>Гайка М20-7Н.20  сталь20</t>
  </si>
  <si>
    <t>Прокладка СНП В-3-183-4.0-3,2 графлекс+08Х18Н10Т</t>
  </si>
  <si>
    <t>Прокладка СНП В-3-129-4.0-3,2 графлекс+08Х18Н10Т</t>
  </si>
  <si>
    <t>Прокладка СНП В-2-3-80-40 графлекс+08Х18Н10Т</t>
  </si>
  <si>
    <t>Прокладка СНП А-2-3-50-41 графлекс+08Х18Н10Т</t>
  </si>
  <si>
    <t>Прокладка 1-1-25-160-10Х17Н13М2Т</t>
  </si>
  <si>
    <t>215.13.</t>
  </si>
  <si>
    <t xml:space="preserve">Клапан обратный 3" class 300 ( PN 50 DN 300) Строительная длина L-332 мм высота 260мм. Герметичность затвора "С" </t>
  </si>
  <si>
    <t>Материал: В 165 N 04400 (монель-400)</t>
  </si>
  <si>
    <t>Прокладка СНП В-2-3-80-40 ТРГ+12Х15Н10Т</t>
  </si>
  <si>
    <t>215.10.</t>
  </si>
  <si>
    <t>Устройство ввода газа коллоны поз. К-3003</t>
  </si>
  <si>
    <t>Труба монель Alloy 400, болтовое соединение монель Alloy 400, прокладки фторопласт.Габаритные размеры 2500х2120х160 масса 72,83кг. чертеж СН17.080.09.00.000 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</si>
</sst>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0" xfId="0" applyFont="1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6" xfId="0" applyFont="1" applyBorder="1"/>
    <xf numFmtId="0" fontId="1" fillId="0" borderId="0" xfId="0" applyFont="1" applyBorder="1"/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6" xfId="0" applyFont="1" applyFill="1" applyBorder="1" applyAlignment="1">
      <alignment vertical="top" wrapText="1"/>
    </xf>
    <xf numFmtId="0" fontId="1" fillId="2" borderId="16" xfId="0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4" fillId="0" borderId="0" xfId="0" applyFont="1"/>
    <xf numFmtId="0" fontId="4" fillId="0" borderId="0" xfId="0" applyFont="1" applyBorder="1"/>
    <xf numFmtId="0" fontId="2" fillId="0" borderId="0" xfId="0" applyFont="1" applyBorder="1"/>
    <xf numFmtId="0" fontId="1" fillId="2" borderId="0" xfId="0" applyFont="1" applyFill="1"/>
    <xf numFmtId="0" fontId="4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7" fillId="2" borderId="21" xfId="0" applyFont="1" applyFill="1" applyBorder="1"/>
    <xf numFmtId="0" fontId="7" fillId="2" borderId="22" xfId="0" applyFont="1" applyFill="1" applyBorder="1"/>
    <xf numFmtId="0" fontId="8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center"/>
    </xf>
    <xf numFmtId="0" fontId="4" fillId="2" borderId="8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8" xfId="0" applyFont="1" applyFill="1" applyBorder="1"/>
    <xf numFmtId="0" fontId="1" fillId="2" borderId="8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/>
    <xf numFmtId="0" fontId="1" fillId="2" borderId="26" xfId="0" applyFont="1" applyFill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1" fillId="2" borderId="27" xfId="0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vertical="top" wrapText="1"/>
    </xf>
    <xf numFmtId="0" fontId="1" fillId="2" borderId="30" xfId="0" applyFont="1" applyFill="1" applyBorder="1" applyAlignment="1">
      <alignment vertical="top" wrapText="1"/>
    </xf>
    <xf numFmtId="0" fontId="1" fillId="2" borderId="31" xfId="0" applyFont="1" applyFill="1" applyBorder="1" applyAlignment="1">
      <alignment vertical="top" wrapText="1"/>
    </xf>
    <xf numFmtId="0" fontId="1" fillId="2" borderId="32" xfId="0" applyFont="1" applyFill="1" applyBorder="1" applyAlignment="1">
      <alignment vertical="top" wrapText="1"/>
    </xf>
    <xf numFmtId="0" fontId="1" fillId="2" borderId="16" xfId="0" applyFont="1" applyFill="1" applyBorder="1" applyAlignment="1">
      <alignment vertical="center"/>
    </xf>
    <xf numFmtId="0" fontId="4" fillId="2" borderId="14" xfId="0" applyFont="1" applyFill="1" applyBorder="1" applyAlignment="1">
      <alignment vertical="top"/>
    </xf>
    <xf numFmtId="0" fontId="1" fillId="2" borderId="34" xfId="0" applyFont="1" applyFill="1" applyBorder="1"/>
    <xf numFmtId="0" fontId="1" fillId="2" borderId="14" xfId="0" applyFont="1" applyFill="1" applyBorder="1" applyAlignment="1">
      <alignment vertical="top"/>
    </xf>
    <xf numFmtId="0" fontId="1" fillId="2" borderId="14" xfId="0" applyFont="1" applyFill="1" applyBorder="1" applyAlignment="1">
      <alignment horizontal="center" vertical="top"/>
    </xf>
    <xf numFmtId="0" fontId="4" fillId="2" borderId="33" xfId="0" applyFont="1" applyFill="1" applyBorder="1" applyAlignment="1">
      <alignment horizontal="center" vertical="top"/>
    </xf>
    <xf numFmtId="0" fontId="4" fillId="2" borderId="33" xfId="0" applyFont="1" applyFill="1" applyBorder="1" applyAlignment="1">
      <alignment vertical="top"/>
    </xf>
    <xf numFmtId="0" fontId="4" fillId="2" borderId="29" xfId="0" applyFont="1" applyFill="1" applyBorder="1" applyAlignment="1">
      <alignment vertical="top"/>
    </xf>
    <xf numFmtId="0" fontId="4" fillId="2" borderId="35" xfId="0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top"/>
    </xf>
    <xf numFmtId="0" fontId="4" fillId="2" borderId="36" xfId="0" applyFont="1" applyFill="1" applyBorder="1" applyAlignment="1">
      <alignment horizontal="center" vertical="top"/>
    </xf>
    <xf numFmtId="0" fontId="1" fillId="2" borderId="15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top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0" fillId="0" borderId="0" xfId="0" applyFont="1" applyBorder="1" applyAlignment="1">
      <alignment wrapText="1"/>
    </xf>
    <xf numFmtId="0" fontId="11" fillId="0" borderId="0" xfId="0" applyFont="1" applyBorder="1" applyAlignment="1"/>
    <xf numFmtId="0" fontId="11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11" fillId="0" borderId="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/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 applyProtection="1">
      <alignment vertical="top"/>
    </xf>
    <xf numFmtId="16" fontId="13" fillId="0" borderId="3" xfId="0" applyNumberFormat="1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3" borderId="3" xfId="0" applyFont="1" applyFill="1" applyBorder="1" applyAlignment="1">
      <alignment wrapText="1"/>
    </xf>
    <xf numFmtId="0" fontId="13" fillId="3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7" fillId="3" borderId="3" xfId="0" applyFont="1" applyFill="1" applyBorder="1" applyAlignment="1">
      <alignment horizontal="right" wrapText="1"/>
    </xf>
    <xf numFmtId="0" fontId="7" fillId="0" borderId="3" xfId="0" applyFont="1" applyBorder="1" applyAlignment="1">
      <alignment wrapText="1"/>
    </xf>
    <xf numFmtId="0" fontId="13" fillId="0" borderId="3" xfId="0" applyFont="1" applyFill="1" applyBorder="1" applyAlignment="1">
      <alignment wrapText="1"/>
    </xf>
    <xf numFmtId="0" fontId="13" fillId="3" borderId="3" xfId="0" applyFont="1" applyFill="1" applyBorder="1" applyAlignment="1">
      <alignment horizontal="right" wrapText="1"/>
    </xf>
    <xf numFmtId="0" fontId="13" fillId="0" borderId="12" xfId="0" applyFont="1" applyFill="1" applyBorder="1" applyAlignment="1">
      <alignment horizontal="center" vertical="center" wrapText="1"/>
    </xf>
    <xf numFmtId="0" fontId="0" fillId="5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shenko.sv/Desktop/&#1044;&#1042;%20&#1085;&#1072;%202025/&#1057;&#1087;&#1077;&#1094;&#1080;&#1092;&#1080;&#1082;&#1072;&#1094;&#1080;&#1080;/&#1057;&#1087;&#1077;&#1094;&#1080;&#1092;&#1080;&#1082;&#1072;&#1094;&#1080;&#1103;%20%20&#1094;&#1077;&#1093;%20&#8470;3%20%20&#1059;&#1050;-1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ая дефектная"/>
      <sheetName val="спецификация"/>
    </sheetNames>
    <sheetDataSet>
      <sheetData sheetId="0">
        <row r="9">
          <cell r="I9">
            <v>6</v>
          </cell>
        </row>
        <row r="10">
          <cell r="I10">
            <v>0.2</v>
          </cell>
        </row>
        <row r="11">
          <cell r="I11">
            <v>3</v>
          </cell>
        </row>
        <row r="13">
          <cell r="I13">
            <v>4</v>
          </cell>
        </row>
        <row r="18">
          <cell r="I18">
            <v>1</v>
          </cell>
        </row>
        <row r="19">
          <cell r="I19">
            <v>1</v>
          </cell>
        </row>
        <row r="20">
          <cell r="I20">
            <v>1</v>
          </cell>
        </row>
        <row r="21">
          <cell r="I21">
            <v>5</v>
          </cell>
        </row>
        <row r="23">
          <cell r="I23">
            <v>12</v>
          </cell>
        </row>
        <row r="24">
          <cell r="I24">
            <v>6</v>
          </cell>
        </row>
        <row r="25">
          <cell r="I25">
            <v>12</v>
          </cell>
        </row>
        <row r="26">
          <cell r="I26">
            <v>12</v>
          </cell>
        </row>
        <row r="27">
          <cell r="I27">
            <v>6</v>
          </cell>
        </row>
        <row r="28">
          <cell r="I28">
            <v>12</v>
          </cell>
        </row>
        <row r="29">
          <cell r="I29">
            <v>12</v>
          </cell>
        </row>
        <row r="30">
          <cell r="I30">
            <v>6</v>
          </cell>
        </row>
        <row r="31">
          <cell r="I31">
            <v>12</v>
          </cell>
        </row>
        <row r="32">
          <cell r="I32">
            <v>2</v>
          </cell>
        </row>
        <row r="33">
          <cell r="I33">
            <v>2</v>
          </cell>
        </row>
        <row r="34">
          <cell r="I34">
            <v>10</v>
          </cell>
        </row>
        <row r="35">
          <cell r="I35">
            <v>10</v>
          </cell>
        </row>
        <row r="36">
          <cell r="I36">
            <v>3</v>
          </cell>
        </row>
        <row r="37">
          <cell r="I37">
            <v>0.9</v>
          </cell>
        </row>
        <row r="38">
          <cell r="I38">
            <v>1</v>
          </cell>
        </row>
        <row r="41">
          <cell r="I41">
            <v>4</v>
          </cell>
        </row>
        <row r="42">
          <cell r="I42">
            <v>0.35</v>
          </cell>
        </row>
        <row r="43">
          <cell r="I43">
            <v>4</v>
          </cell>
        </row>
        <row r="45">
          <cell r="I45">
            <v>5</v>
          </cell>
        </row>
        <row r="50">
          <cell r="I50">
            <v>1</v>
          </cell>
        </row>
        <row r="51">
          <cell r="I51">
            <v>1</v>
          </cell>
        </row>
        <row r="52">
          <cell r="I52">
            <v>1</v>
          </cell>
        </row>
        <row r="53">
          <cell r="I53">
            <v>8</v>
          </cell>
        </row>
        <row r="54">
          <cell r="I54">
            <v>16</v>
          </cell>
        </row>
        <row r="55">
          <cell r="I55">
            <v>8</v>
          </cell>
        </row>
        <row r="56">
          <cell r="I56">
            <v>16</v>
          </cell>
        </row>
        <row r="57">
          <cell r="I57">
            <v>16</v>
          </cell>
        </row>
        <row r="58">
          <cell r="I58">
            <v>8</v>
          </cell>
        </row>
        <row r="59">
          <cell r="I59">
            <v>16</v>
          </cell>
        </row>
        <row r="60">
          <cell r="I60">
            <v>16</v>
          </cell>
        </row>
        <row r="61">
          <cell r="I61">
            <v>8</v>
          </cell>
        </row>
        <row r="62">
          <cell r="I62">
            <v>16</v>
          </cell>
        </row>
        <row r="63">
          <cell r="I63">
            <v>2</v>
          </cell>
        </row>
        <row r="64">
          <cell r="I64">
            <v>2</v>
          </cell>
        </row>
        <row r="65">
          <cell r="I65">
            <v>10</v>
          </cell>
        </row>
        <row r="66">
          <cell r="I66">
            <v>10</v>
          </cell>
        </row>
        <row r="67">
          <cell r="I67">
            <v>4</v>
          </cell>
        </row>
        <row r="69">
          <cell r="I69">
            <v>0.84840000000000004</v>
          </cell>
        </row>
        <row r="70">
          <cell r="I70">
            <v>1.6</v>
          </cell>
        </row>
        <row r="71">
          <cell r="I71">
            <v>1.2</v>
          </cell>
        </row>
        <row r="72">
          <cell r="I72">
            <v>1.5</v>
          </cell>
        </row>
        <row r="75">
          <cell r="I75">
            <v>2</v>
          </cell>
        </row>
        <row r="76">
          <cell r="I76">
            <v>4</v>
          </cell>
        </row>
        <row r="78">
          <cell r="I78">
            <v>4</v>
          </cell>
        </row>
        <row r="79">
          <cell r="I79">
            <v>0.4</v>
          </cell>
        </row>
        <row r="80">
          <cell r="I80">
            <v>4</v>
          </cell>
        </row>
        <row r="82">
          <cell r="I82">
            <v>10</v>
          </cell>
        </row>
        <row r="88">
          <cell r="I88">
            <v>1</v>
          </cell>
        </row>
        <row r="89">
          <cell r="I89">
            <v>1</v>
          </cell>
        </row>
        <row r="90">
          <cell r="I90">
            <v>1</v>
          </cell>
        </row>
        <row r="91">
          <cell r="I91">
            <v>10</v>
          </cell>
        </row>
        <row r="92">
          <cell r="I92">
            <v>20</v>
          </cell>
        </row>
        <row r="93">
          <cell r="I93">
            <v>10</v>
          </cell>
        </row>
        <row r="94">
          <cell r="I94">
            <v>20</v>
          </cell>
        </row>
        <row r="95">
          <cell r="I95">
            <v>20</v>
          </cell>
        </row>
        <row r="96">
          <cell r="I96">
            <v>10</v>
          </cell>
        </row>
        <row r="97">
          <cell r="I97">
            <v>20</v>
          </cell>
        </row>
        <row r="98">
          <cell r="I98">
            <v>20</v>
          </cell>
        </row>
        <row r="99">
          <cell r="I99">
            <v>10</v>
          </cell>
        </row>
        <row r="100">
          <cell r="I100">
            <v>20</v>
          </cell>
        </row>
        <row r="101">
          <cell r="I101">
            <v>2</v>
          </cell>
        </row>
        <row r="102">
          <cell r="I102">
            <v>2</v>
          </cell>
        </row>
        <row r="103">
          <cell r="I103">
            <v>10</v>
          </cell>
        </row>
        <row r="104">
          <cell r="I104">
            <v>10</v>
          </cell>
        </row>
        <row r="105">
          <cell r="I105">
            <v>5</v>
          </cell>
        </row>
        <row r="107">
          <cell r="I107">
            <v>0.44679999999999997</v>
          </cell>
        </row>
        <row r="108">
          <cell r="I108">
            <v>0.6</v>
          </cell>
        </row>
        <row r="109">
          <cell r="I109">
            <v>1.5</v>
          </cell>
        </row>
        <row r="110">
          <cell r="I110">
            <v>2</v>
          </cell>
        </row>
        <row r="113">
          <cell r="I113">
            <v>4</v>
          </cell>
        </row>
        <row r="114">
          <cell r="I114">
            <v>0.3</v>
          </cell>
        </row>
        <row r="115">
          <cell r="I115">
            <v>3</v>
          </cell>
        </row>
        <row r="117">
          <cell r="I117">
            <v>5</v>
          </cell>
        </row>
        <row r="122">
          <cell r="I122">
            <v>1</v>
          </cell>
        </row>
        <row r="123">
          <cell r="I123">
            <v>1</v>
          </cell>
        </row>
        <row r="124">
          <cell r="I124">
            <v>1</v>
          </cell>
        </row>
        <row r="125">
          <cell r="I125">
            <v>5</v>
          </cell>
        </row>
        <row r="126">
          <cell r="I126">
            <v>12</v>
          </cell>
        </row>
        <row r="127">
          <cell r="I127">
            <v>6</v>
          </cell>
        </row>
        <row r="128">
          <cell r="I128">
            <v>12</v>
          </cell>
        </row>
        <row r="129">
          <cell r="I129">
            <v>12</v>
          </cell>
        </row>
        <row r="130">
          <cell r="I130">
            <v>6</v>
          </cell>
        </row>
        <row r="131">
          <cell r="I131">
            <v>12</v>
          </cell>
        </row>
        <row r="132">
          <cell r="I132">
            <v>12</v>
          </cell>
        </row>
        <row r="133">
          <cell r="I133">
            <v>6</v>
          </cell>
        </row>
        <row r="134">
          <cell r="I134">
            <v>12</v>
          </cell>
        </row>
        <row r="135">
          <cell r="I135">
            <v>2</v>
          </cell>
        </row>
        <row r="136">
          <cell r="I136">
            <v>2</v>
          </cell>
        </row>
        <row r="137">
          <cell r="I137">
            <v>10</v>
          </cell>
        </row>
        <row r="138">
          <cell r="I138">
            <v>10</v>
          </cell>
        </row>
        <row r="139">
          <cell r="I139">
            <v>3</v>
          </cell>
        </row>
        <row r="141">
          <cell r="I141">
            <v>0.44679999999999997</v>
          </cell>
        </row>
        <row r="142">
          <cell r="I142">
            <v>0.6</v>
          </cell>
        </row>
        <row r="143">
          <cell r="I143">
            <v>0.9</v>
          </cell>
        </row>
        <row r="144">
          <cell r="I144">
            <v>1</v>
          </cell>
        </row>
        <row r="147">
          <cell r="I147">
            <v>2</v>
          </cell>
        </row>
        <row r="148">
          <cell r="I148">
            <v>12</v>
          </cell>
        </row>
        <row r="149">
          <cell r="I149">
            <v>48</v>
          </cell>
        </row>
        <row r="150">
          <cell r="I150">
            <v>12</v>
          </cell>
        </row>
        <row r="151">
          <cell r="I151">
            <v>1</v>
          </cell>
        </row>
        <row r="153">
          <cell r="I153">
            <v>50</v>
          </cell>
        </row>
        <row r="154">
          <cell r="I154">
            <v>5</v>
          </cell>
        </row>
        <row r="155">
          <cell r="I155">
            <v>2</v>
          </cell>
        </row>
        <row r="156">
          <cell r="I156">
            <v>4</v>
          </cell>
        </row>
        <row r="157">
          <cell r="I157">
            <v>12</v>
          </cell>
        </row>
        <row r="158">
          <cell r="I158">
            <v>1</v>
          </cell>
        </row>
        <row r="159">
          <cell r="I159">
            <v>2</v>
          </cell>
        </row>
        <row r="165">
          <cell r="I165">
            <v>8</v>
          </cell>
        </row>
        <row r="166">
          <cell r="I166">
            <v>4</v>
          </cell>
        </row>
        <row r="167">
          <cell r="I167">
            <v>1</v>
          </cell>
        </row>
        <row r="168">
          <cell r="I168">
            <v>2</v>
          </cell>
        </row>
        <row r="169">
          <cell r="I169">
            <v>1</v>
          </cell>
        </row>
        <row r="170">
          <cell r="I170">
            <v>5</v>
          </cell>
        </row>
        <row r="176">
          <cell r="I176">
            <v>8</v>
          </cell>
        </row>
        <row r="177">
          <cell r="I177">
            <v>4</v>
          </cell>
        </row>
        <row r="178">
          <cell r="I178">
            <v>1</v>
          </cell>
        </row>
        <row r="179">
          <cell r="I179">
            <v>2</v>
          </cell>
        </row>
        <row r="180">
          <cell r="I180">
            <v>1</v>
          </cell>
        </row>
        <row r="181">
          <cell r="I181">
            <v>5</v>
          </cell>
        </row>
        <row r="186">
          <cell r="I186">
            <v>8</v>
          </cell>
        </row>
        <row r="187">
          <cell r="I187">
            <v>2</v>
          </cell>
        </row>
        <row r="188">
          <cell r="I188">
            <v>2</v>
          </cell>
        </row>
        <row r="189">
          <cell r="I189">
            <v>4</v>
          </cell>
        </row>
        <row r="190">
          <cell r="I190">
            <v>5</v>
          </cell>
        </row>
        <row r="191">
          <cell r="I191">
            <v>10</v>
          </cell>
        </row>
        <row r="192">
          <cell r="I192">
            <v>10</v>
          </cell>
        </row>
        <row r="193">
          <cell r="I193">
            <v>16</v>
          </cell>
        </row>
        <row r="194">
          <cell r="I194">
            <v>20</v>
          </cell>
        </row>
        <row r="195">
          <cell r="I195">
            <v>32</v>
          </cell>
        </row>
        <row r="196">
          <cell r="I196">
            <v>1</v>
          </cell>
        </row>
        <row r="197">
          <cell r="I197">
            <v>1</v>
          </cell>
        </row>
        <row r="198">
          <cell r="I198">
            <v>1</v>
          </cell>
        </row>
        <row r="199">
          <cell r="I199">
            <v>1</v>
          </cell>
        </row>
        <row r="200">
          <cell r="I200">
            <v>1</v>
          </cell>
        </row>
        <row r="201">
          <cell r="I201">
            <v>1</v>
          </cell>
        </row>
        <row r="204">
          <cell r="I204">
            <v>4</v>
          </cell>
        </row>
        <row r="205">
          <cell r="I205">
            <v>2</v>
          </cell>
        </row>
        <row r="206">
          <cell r="I206">
            <v>10</v>
          </cell>
        </row>
        <row r="211">
          <cell r="I211">
            <v>2</v>
          </cell>
        </row>
        <row r="212">
          <cell r="I212">
            <v>2</v>
          </cell>
        </row>
        <row r="213">
          <cell r="I213">
            <v>4</v>
          </cell>
        </row>
        <row r="214">
          <cell r="I214">
            <v>4</v>
          </cell>
        </row>
        <row r="215">
          <cell r="I215">
            <v>2</v>
          </cell>
        </row>
        <row r="216">
          <cell r="I216">
            <v>4</v>
          </cell>
        </row>
        <row r="217">
          <cell r="I217">
            <v>4</v>
          </cell>
        </row>
        <row r="218">
          <cell r="I218">
            <v>4</v>
          </cell>
        </row>
        <row r="220">
          <cell r="I220">
            <v>8</v>
          </cell>
        </row>
        <row r="221">
          <cell r="I221">
            <v>8</v>
          </cell>
        </row>
        <row r="222">
          <cell r="I222">
            <v>8</v>
          </cell>
        </row>
        <row r="224">
          <cell r="I224">
            <v>10</v>
          </cell>
        </row>
        <row r="225">
          <cell r="I225">
            <v>5</v>
          </cell>
        </row>
        <row r="226">
          <cell r="I226">
            <v>30</v>
          </cell>
        </row>
        <row r="227">
          <cell r="I227">
            <v>3</v>
          </cell>
        </row>
        <row r="228">
          <cell r="I228">
            <v>1</v>
          </cell>
        </row>
        <row r="229">
          <cell r="I229">
            <v>2</v>
          </cell>
        </row>
        <row r="230">
          <cell r="I230">
            <v>2</v>
          </cell>
        </row>
        <row r="231">
          <cell r="I231">
            <v>2</v>
          </cell>
        </row>
        <row r="232">
          <cell r="I232">
            <v>1</v>
          </cell>
        </row>
        <row r="235">
          <cell r="I235">
            <v>4</v>
          </cell>
        </row>
        <row r="236">
          <cell r="I236">
            <v>2</v>
          </cell>
        </row>
        <row r="237">
          <cell r="I237">
            <v>10</v>
          </cell>
        </row>
        <row r="243">
          <cell r="I243">
            <v>2</v>
          </cell>
        </row>
        <row r="244">
          <cell r="I244">
            <v>4</v>
          </cell>
        </row>
        <row r="245">
          <cell r="I245">
            <v>4</v>
          </cell>
        </row>
        <row r="246">
          <cell r="I246">
            <v>2</v>
          </cell>
        </row>
        <row r="247">
          <cell r="I247">
            <v>4</v>
          </cell>
        </row>
        <row r="248">
          <cell r="I248">
            <v>4</v>
          </cell>
        </row>
        <row r="249">
          <cell r="I249">
            <v>4</v>
          </cell>
        </row>
        <row r="250">
          <cell r="I250">
            <v>4</v>
          </cell>
        </row>
        <row r="251">
          <cell r="I251">
            <v>8</v>
          </cell>
        </row>
        <row r="252">
          <cell r="I252">
            <v>8</v>
          </cell>
        </row>
        <row r="253">
          <cell r="I253">
            <v>8</v>
          </cell>
        </row>
        <row r="255">
          <cell r="I255">
            <v>10</v>
          </cell>
        </row>
        <row r="256">
          <cell r="I256">
            <v>5</v>
          </cell>
        </row>
        <row r="257">
          <cell r="I257">
            <v>30</v>
          </cell>
        </row>
        <row r="258">
          <cell r="I258">
            <v>3</v>
          </cell>
        </row>
        <row r="259">
          <cell r="I259">
            <v>1</v>
          </cell>
        </row>
        <row r="260">
          <cell r="I260">
            <v>2</v>
          </cell>
        </row>
        <row r="261">
          <cell r="I261">
            <v>2</v>
          </cell>
        </row>
        <row r="262">
          <cell r="I262">
            <v>2</v>
          </cell>
        </row>
        <row r="263">
          <cell r="I263">
            <v>1</v>
          </cell>
        </row>
        <row r="266">
          <cell r="I266">
            <v>2</v>
          </cell>
        </row>
        <row r="267">
          <cell r="I267">
            <v>1</v>
          </cell>
        </row>
        <row r="268">
          <cell r="I268">
            <v>5</v>
          </cell>
        </row>
        <row r="274">
          <cell r="I274">
            <v>4</v>
          </cell>
        </row>
        <row r="275">
          <cell r="I275">
            <v>4</v>
          </cell>
        </row>
        <row r="276">
          <cell r="I276">
            <v>2</v>
          </cell>
        </row>
        <row r="277">
          <cell r="I277">
            <v>4</v>
          </cell>
        </row>
        <row r="278">
          <cell r="I278">
            <v>4</v>
          </cell>
        </row>
        <row r="279">
          <cell r="I279">
            <v>4</v>
          </cell>
        </row>
        <row r="280">
          <cell r="I280">
            <v>4</v>
          </cell>
        </row>
        <row r="281">
          <cell r="I281">
            <v>8</v>
          </cell>
        </row>
        <row r="282">
          <cell r="I282">
            <v>8</v>
          </cell>
        </row>
        <row r="283">
          <cell r="I283">
            <v>8</v>
          </cell>
        </row>
        <row r="285">
          <cell r="I285">
            <v>16</v>
          </cell>
        </row>
        <row r="286">
          <cell r="I286">
            <v>10</v>
          </cell>
        </row>
        <row r="287">
          <cell r="I287">
            <v>10</v>
          </cell>
        </row>
        <row r="288">
          <cell r="I288">
            <v>40</v>
          </cell>
        </row>
        <row r="289">
          <cell r="I289">
            <v>3</v>
          </cell>
        </row>
        <row r="290">
          <cell r="I290">
            <v>1</v>
          </cell>
        </row>
        <row r="291">
          <cell r="I291">
            <v>8</v>
          </cell>
        </row>
        <row r="292">
          <cell r="I292">
            <v>1</v>
          </cell>
        </row>
        <row r="295">
          <cell r="I295">
            <v>4</v>
          </cell>
        </row>
        <row r="296">
          <cell r="I296">
            <v>2</v>
          </cell>
        </row>
        <row r="297">
          <cell r="I297">
            <v>10</v>
          </cell>
        </row>
        <row r="304">
          <cell r="I304">
            <v>4</v>
          </cell>
        </row>
        <row r="305">
          <cell r="I305">
            <v>4</v>
          </cell>
        </row>
        <row r="306">
          <cell r="I306">
            <v>4</v>
          </cell>
        </row>
        <row r="307">
          <cell r="I307">
            <v>20</v>
          </cell>
        </row>
        <row r="308">
          <cell r="I308">
            <v>16</v>
          </cell>
        </row>
        <row r="309">
          <cell r="I309">
            <v>16</v>
          </cell>
        </row>
        <row r="310">
          <cell r="I310">
            <v>64</v>
          </cell>
        </row>
        <row r="311">
          <cell r="I311">
            <v>10</v>
          </cell>
        </row>
        <row r="312">
          <cell r="I312">
            <v>1</v>
          </cell>
        </row>
        <row r="313">
          <cell r="I313">
            <v>1</v>
          </cell>
        </row>
        <row r="314">
          <cell r="I314">
            <v>1</v>
          </cell>
        </row>
        <row r="315">
          <cell r="I315">
            <v>1</v>
          </cell>
        </row>
        <row r="316">
          <cell r="I316">
            <v>1</v>
          </cell>
        </row>
        <row r="317">
          <cell r="I317">
            <v>1</v>
          </cell>
        </row>
        <row r="318">
          <cell r="I318">
            <v>1</v>
          </cell>
        </row>
        <row r="319">
          <cell r="I319">
            <v>1</v>
          </cell>
        </row>
        <row r="322">
          <cell r="I322">
            <v>4</v>
          </cell>
        </row>
        <row r="323">
          <cell r="I323">
            <v>2</v>
          </cell>
        </row>
        <row r="324">
          <cell r="I324">
            <v>10</v>
          </cell>
        </row>
        <row r="332">
          <cell r="I332">
            <v>8</v>
          </cell>
        </row>
        <row r="333">
          <cell r="I333">
            <v>32</v>
          </cell>
        </row>
        <row r="334">
          <cell r="I334">
            <v>52</v>
          </cell>
        </row>
        <row r="335">
          <cell r="I335">
            <v>56</v>
          </cell>
        </row>
        <row r="336">
          <cell r="I336">
            <v>44</v>
          </cell>
        </row>
        <row r="337">
          <cell r="I337">
            <v>8</v>
          </cell>
        </row>
        <row r="338">
          <cell r="I338">
            <v>52</v>
          </cell>
        </row>
        <row r="339">
          <cell r="I339">
            <v>104</v>
          </cell>
        </row>
        <row r="340">
          <cell r="I340">
            <v>380</v>
          </cell>
        </row>
        <row r="341">
          <cell r="I341">
            <v>3</v>
          </cell>
        </row>
        <row r="342">
          <cell r="I342">
            <v>1</v>
          </cell>
        </row>
        <row r="343">
          <cell r="I343">
            <v>1</v>
          </cell>
        </row>
        <row r="344">
          <cell r="I344">
            <v>6</v>
          </cell>
        </row>
        <row r="347">
          <cell r="I347">
            <v>4</v>
          </cell>
        </row>
        <row r="348">
          <cell r="I348">
            <v>2</v>
          </cell>
        </row>
        <row r="349">
          <cell r="I349">
            <v>10</v>
          </cell>
        </row>
        <row r="356">
          <cell r="I356">
            <v>4</v>
          </cell>
        </row>
        <row r="357">
          <cell r="I357">
            <v>4</v>
          </cell>
        </row>
        <row r="358">
          <cell r="I358">
            <v>4</v>
          </cell>
        </row>
        <row r="359">
          <cell r="I359">
            <v>4</v>
          </cell>
        </row>
        <row r="360">
          <cell r="I360">
            <v>16</v>
          </cell>
        </row>
        <row r="361">
          <cell r="I361">
            <v>12</v>
          </cell>
        </row>
        <row r="362">
          <cell r="I362">
            <v>14</v>
          </cell>
        </row>
        <row r="363">
          <cell r="I363">
            <v>4</v>
          </cell>
        </row>
        <row r="364">
          <cell r="I364">
            <v>8</v>
          </cell>
        </row>
        <row r="365">
          <cell r="I365">
            <v>32</v>
          </cell>
        </row>
        <row r="366">
          <cell r="I366">
            <v>30</v>
          </cell>
        </row>
        <row r="367">
          <cell r="I367">
            <v>1</v>
          </cell>
        </row>
        <row r="368">
          <cell r="I368">
            <v>1</v>
          </cell>
        </row>
        <row r="369">
          <cell r="I369">
            <v>1</v>
          </cell>
        </row>
        <row r="370">
          <cell r="I370">
            <v>1</v>
          </cell>
        </row>
        <row r="372">
          <cell r="I372">
            <v>2</v>
          </cell>
        </row>
        <row r="373">
          <cell r="I373">
            <v>1</v>
          </cell>
        </row>
        <row r="374">
          <cell r="I374">
            <v>10</v>
          </cell>
        </row>
        <row r="380">
          <cell r="I380">
            <v>4</v>
          </cell>
        </row>
        <row r="381">
          <cell r="I381">
            <v>4</v>
          </cell>
        </row>
        <row r="382">
          <cell r="I382">
            <v>4</v>
          </cell>
        </row>
        <row r="383">
          <cell r="I383">
            <v>4</v>
          </cell>
        </row>
        <row r="384">
          <cell r="I384">
            <v>16</v>
          </cell>
        </row>
        <row r="385">
          <cell r="I385">
            <v>12</v>
          </cell>
        </row>
        <row r="386">
          <cell r="I386">
            <v>14</v>
          </cell>
        </row>
        <row r="387">
          <cell r="I387">
            <v>4</v>
          </cell>
        </row>
        <row r="388">
          <cell r="I388">
            <v>8</v>
          </cell>
        </row>
        <row r="389">
          <cell r="I389">
            <v>32</v>
          </cell>
        </row>
        <row r="390">
          <cell r="I390">
            <v>30</v>
          </cell>
        </row>
        <row r="391">
          <cell r="I391">
            <v>1</v>
          </cell>
        </row>
        <row r="392">
          <cell r="I392">
            <v>1</v>
          </cell>
        </row>
        <row r="393">
          <cell r="I393">
            <v>1</v>
          </cell>
        </row>
        <row r="394">
          <cell r="I394">
            <v>1</v>
          </cell>
        </row>
        <row r="396">
          <cell r="I396">
            <v>2</v>
          </cell>
        </row>
        <row r="397">
          <cell r="I397">
            <v>1</v>
          </cell>
        </row>
        <row r="398">
          <cell r="I398">
            <v>5</v>
          </cell>
        </row>
        <row r="404">
          <cell r="I404">
            <v>3</v>
          </cell>
        </row>
        <row r="405">
          <cell r="I405">
            <v>6</v>
          </cell>
        </row>
        <row r="406">
          <cell r="I406">
            <v>6</v>
          </cell>
        </row>
        <row r="407">
          <cell r="I407">
            <v>3</v>
          </cell>
        </row>
        <row r="408">
          <cell r="I408">
            <v>10</v>
          </cell>
        </row>
        <row r="409">
          <cell r="I409">
            <v>5</v>
          </cell>
        </row>
        <row r="410">
          <cell r="I410">
            <v>8</v>
          </cell>
        </row>
        <row r="411">
          <cell r="I411">
            <v>16</v>
          </cell>
        </row>
        <row r="412">
          <cell r="I412">
            <v>16</v>
          </cell>
        </row>
        <row r="413">
          <cell r="I413">
            <v>8</v>
          </cell>
        </row>
        <row r="414">
          <cell r="I414">
            <v>4</v>
          </cell>
        </row>
        <row r="415">
          <cell r="I415">
            <v>8</v>
          </cell>
        </row>
        <row r="416">
          <cell r="I416">
            <v>1</v>
          </cell>
        </row>
        <row r="417">
          <cell r="I417">
            <v>10</v>
          </cell>
        </row>
        <row r="418">
          <cell r="I418">
            <v>20</v>
          </cell>
        </row>
        <row r="419">
          <cell r="I419">
            <v>2</v>
          </cell>
        </row>
        <row r="420">
          <cell r="I420">
            <v>4</v>
          </cell>
        </row>
        <row r="421">
          <cell r="I421">
            <v>2</v>
          </cell>
        </row>
        <row r="422">
          <cell r="I422">
            <v>10</v>
          </cell>
        </row>
        <row r="427">
          <cell r="I427">
            <v>6</v>
          </cell>
        </row>
        <row r="428">
          <cell r="I428">
            <v>6</v>
          </cell>
        </row>
        <row r="429">
          <cell r="I429">
            <v>9</v>
          </cell>
        </row>
        <row r="430">
          <cell r="I430">
            <v>8</v>
          </cell>
        </row>
        <row r="431">
          <cell r="I431">
            <v>16</v>
          </cell>
        </row>
        <row r="432">
          <cell r="I432">
            <v>8</v>
          </cell>
        </row>
        <row r="433">
          <cell r="I433">
            <v>16</v>
          </cell>
        </row>
        <row r="434">
          <cell r="I434">
            <v>12</v>
          </cell>
        </row>
        <row r="435">
          <cell r="I435">
            <v>24</v>
          </cell>
        </row>
        <row r="436">
          <cell r="I436">
            <v>1</v>
          </cell>
        </row>
        <row r="437">
          <cell r="I437">
            <v>8</v>
          </cell>
        </row>
        <row r="438">
          <cell r="I438">
            <v>16</v>
          </cell>
        </row>
        <row r="439">
          <cell r="I439">
            <v>2</v>
          </cell>
        </row>
        <row r="440">
          <cell r="I440">
            <v>4</v>
          </cell>
        </row>
        <row r="441">
          <cell r="I441">
            <v>2</v>
          </cell>
        </row>
        <row r="442">
          <cell r="I442">
            <v>10</v>
          </cell>
        </row>
        <row r="443">
          <cell r="I443">
            <v>1</v>
          </cell>
        </row>
        <row r="444">
          <cell r="I444">
            <v>2</v>
          </cell>
        </row>
        <row r="450">
          <cell r="I450">
            <v>3</v>
          </cell>
        </row>
        <row r="451">
          <cell r="I451">
            <v>3</v>
          </cell>
        </row>
        <row r="452">
          <cell r="I452">
            <v>6</v>
          </cell>
        </row>
        <row r="453">
          <cell r="I453">
            <v>3</v>
          </cell>
        </row>
        <row r="454">
          <cell r="I454">
            <v>3</v>
          </cell>
        </row>
        <row r="455">
          <cell r="I455">
            <v>6</v>
          </cell>
        </row>
        <row r="456">
          <cell r="I456">
            <v>12</v>
          </cell>
        </row>
        <row r="457">
          <cell r="I457">
            <v>6</v>
          </cell>
        </row>
        <row r="458">
          <cell r="I458">
            <v>12</v>
          </cell>
        </row>
        <row r="459">
          <cell r="I459">
            <v>8</v>
          </cell>
        </row>
        <row r="460">
          <cell r="I460">
            <v>16</v>
          </cell>
        </row>
        <row r="461">
          <cell r="I461">
            <v>4</v>
          </cell>
        </row>
        <row r="462">
          <cell r="I462">
            <v>8</v>
          </cell>
        </row>
        <row r="463">
          <cell r="I463">
            <v>4</v>
          </cell>
        </row>
        <row r="464">
          <cell r="I464">
            <v>8</v>
          </cell>
        </row>
        <row r="465">
          <cell r="I465">
            <v>1</v>
          </cell>
        </row>
        <row r="466">
          <cell r="I466">
            <v>5</v>
          </cell>
        </row>
        <row r="467">
          <cell r="I467">
            <v>10</v>
          </cell>
        </row>
        <row r="468">
          <cell r="I468">
            <v>4</v>
          </cell>
        </row>
        <row r="469">
          <cell r="I469">
            <v>2</v>
          </cell>
        </row>
        <row r="470">
          <cell r="I470">
            <v>2</v>
          </cell>
        </row>
        <row r="471">
          <cell r="I471">
            <v>10</v>
          </cell>
        </row>
        <row r="476">
          <cell r="I476">
            <v>1</v>
          </cell>
        </row>
        <row r="477">
          <cell r="I477">
            <v>2</v>
          </cell>
        </row>
        <row r="478">
          <cell r="I478">
            <v>2</v>
          </cell>
        </row>
        <row r="479">
          <cell r="I479">
            <v>2</v>
          </cell>
        </row>
        <row r="480">
          <cell r="I480">
            <v>0.2</v>
          </cell>
        </row>
        <row r="481">
          <cell r="I481">
            <v>1</v>
          </cell>
        </row>
        <row r="482">
          <cell r="I482">
            <v>8</v>
          </cell>
        </row>
        <row r="483">
          <cell r="I483">
            <v>16</v>
          </cell>
        </row>
        <row r="484">
          <cell r="I484">
            <v>0.2</v>
          </cell>
        </row>
        <row r="485">
          <cell r="I485">
            <v>0.5</v>
          </cell>
        </row>
        <row r="488">
          <cell r="I488">
            <v>1</v>
          </cell>
        </row>
        <row r="489">
          <cell r="I489">
            <v>2</v>
          </cell>
        </row>
        <row r="490">
          <cell r="I490">
            <v>2</v>
          </cell>
        </row>
        <row r="491">
          <cell r="I491">
            <v>2</v>
          </cell>
        </row>
        <row r="492">
          <cell r="I492">
            <v>0.2</v>
          </cell>
        </row>
        <row r="493">
          <cell r="I493">
            <v>1</v>
          </cell>
        </row>
        <row r="494">
          <cell r="I494">
            <v>8</v>
          </cell>
        </row>
        <row r="495">
          <cell r="I495">
            <v>16</v>
          </cell>
        </row>
        <row r="496">
          <cell r="I496">
            <v>0.2</v>
          </cell>
        </row>
        <row r="497">
          <cell r="I497">
            <v>0.5</v>
          </cell>
        </row>
        <row r="500">
          <cell r="I500">
            <v>1</v>
          </cell>
        </row>
        <row r="501">
          <cell r="I501">
            <v>2</v>
          </cell>
        </row>
        <row r="502">
          <cell r="I502">
            <v>2</v>
          </cell>
        </row>
        <row r="503">
          <cell r="I503">
            <v>2</v>
          </cell>
        </row>
        <row r="504">
          <cell r="I504">
            <v>0.2</v>
          </cell>
        </row>
        <row r="505">
          <cell r="I505">
            <v>1</v>
          </cell>
        </row>
        <row r="506">
          <cell r="I506">
            <v>2</v>
          </cell>
        </row>
        <row r="507">
          <cell r="I507">
            <v>4</v>
          </cell>
        </row>
        <row r="508">
          <cell r="I508">
            <v>0.2</v>
          </cell>
        </row>
        <row r="509">
          <cell r="I509">
            <v>0.4</v>
          </cell>
        </row>
        <row r="512">
          <cell r="I512">
            <v>1</v>
          </cell>
        </row>
        <row r="513">
          <cell r="I513">
            <v>2</v>
          </cell>
        </row>
        <row r="514">
          <cell r="I514">
            <v>2</v>
          </cell>
        </row>
        <row r="515">
          <cell r="I515">
            <v>2</v>
          </cell>
        </row>
        <row r="516">
          <cell r="I516">
            <v>0.2</v>
          </cell>
        </row>
        <row r="517">
          <cell r="I517">
            <v>1</v>
          </cell>
        </row>
        <row r="518">
          <cell r="I518">
            <v>2</v>
          </cell>
        </row>
        <row r="519">
          <cell r="I519">
            <v>4</v>
          </cell>
        </row>
        <row r="520">
          <cell r="I520">
            <v>0.2</v>
          </cell>
        </row>
        <row r="521">
          <cell r="I521">
            <v>0.4</v>
          </cell>
        </row>
        <row r="524">
          <cell r="I524">
            <v>1</v>
          </cell>
        </row>
        <row r="525">
          <cell r="I525">
            <v>2</v>
          </cell>
        </row>
        <row r="526">
          <cell r="I526">
            <v>2</v>
          </cell>
        </row>
        <row r="527">
          <cell r="I527">
            <v>2</v>
          </cell>
        </row>
        <row r="528">
          <cell r="I528">
            <v>0.2</v>
          </cell>
        </row>
        <row r="529">
          <cell r="I529">
            <v>1</v>
          </cell>
        </row>
        <row r="530">
          <cell r="I530">
            <v>4</v>
          </cell>
        </row>
        <row r="531">
          <cell r="I531">
            <v>8</v>
          </cell>
        </row>
        <row r="532">
          <cell r="I532">
            <v>0.2</v>
          </cell>
        </row>
        <row r="533">
          <cell r="I533">
            <v>0.5</v>
          </cell>
        </row>
        <row r="536">
          <cell r="I536">
            <v>1</v>
          </cell>
        </row>
        <row r="537">
          <cell r="I537">
            <v>2</v>
          </cell>
        </row>
        <row r="538">
          <cell r="I538">
            <v>2</v>
          </cell>
        </row>
        <row r="539">
          <cell r="I539">
            <v>2</v>
          </cell>
        </row>
        <row r="540">
          <cell r="I540">
            <v>0.2</v>
          </cell>
        </row>
        <row r="541">
          <cell r="I541">
            <v>1</v>
          </cell>
        </row>
        <row r="542">
          <cell r="I542">
            <v>4</v>
          </cell>
        </row>
        <row r="543">
          <cell r="I543">
            <v>8</v>
          </cell>
        </row>
        <row r="544">
          <cell r="I544">
            <v>0.2</v>
          </cell>
        </row>
        <row r="545">
          <cell r="I545">
            <v>0.5</v>
          </cell>
        </row>
        <row r="548">
          <cell r="I548">
            <v>1</v>
          </cell>
        </row>
        <row r="549">
          <cell r="I549">
            <v>2</v>
          </cell>
        </row>
        <row r="550">
          <cell r="I550">
            <v>2</v>
          </cell>
        </row>
        <row r="551">
          <cell r="I551">
            <v>2</v>
          </cell>
        </row>
        <row r="552">
          <cell r="I552">
            <v>0.2</v>
          </cell>
        </row>
        <row r="553">
          <cell r="I553">
            <v>1</v>
          </cell>
        </row>
        <row r="554">
          <cell r="I554">
            <v>4</v>
          </cell>
        </row>
        <row r="555">
          <cell r="I555">
            <v>8</v>
          </cell>
        </row>
        <row r="556">
          <cell r="I556">
            <v>0.2</v>
          </cell>
        </row>
        <row r="557">
          <cell r="I557">
            <v>0.6</v>
          </cell>
        </row>
        <row r="560">
          <cell r="I560">
            <v>1</v>
          </cell>
        </row>
        <row r="561">
          <cell r="I561">
            <v>2</v>
          </cell>
        </row>
        <row r="562">
          <cell r="I562">
            <v>2</v>
          </cell>
        </row>
        <row r="563">
          <cell r="I563">
            <v>2</v>
          </cell>
        </row>
        <row r="564">
          <cell r="I564">
            <v>0.2</v>
          </cell>
        </row>
        <row r="565">
          <cell r="I565">
            <v>1</v>
          </cell>
        </row>
        <row r="566">
          <cell r="I566">
            <v>4</v>
          </cell>
        </row>
        <row r="567">
          <cell r="I567">
            <v>8</v>
          </cell>
        </row>
        <row r="568">
          <cell r="I568">
            <v>0.2</v>
          </cell>
        </row>
        <row r="569">
          <cell r="I569">
            <v>0.6</v>
          </cell>
        </row>
        <row r="572">
          <cell r="I572">
            <v>1</v>
          </cell>
        </row>
        <row r="573">
          <cell r="I573">
            <v>2</v>
          </cell>
        </row>
        <row r="574">
          <cell r="I574">
            <v>2</v>
          </cell>
        </row>
        <row r="575">
          <cell r="I575">
            <v>2</v>
          </cell>
        </row>
        <row r="576">
          <cell r="I576">
            <v>0.2</v>
          </cell>
        </row>
        <row r="577">
          <cell r="I577">
            <v>1</v>
          </cell>
        </row>
        <row r="578">
          <cell r="I578">
            <v>3</v>
          </cell>
        </row>
        <row r="579">
          <cell r="I579">
            <v>3</v>
          </cell>
        </row>
        <row r="580">
          <cell r="I580">
            <v>0.2</v>
          </cell>
        </row>
        <row r="581">
          <cell r="I581">
            <v>0.5</v>
          </cell>
        </row>
        <row r="584">
          <cell r="I584">
            <v>1</v>
          </cell>
        </row>
        <row r="585">
          <cell r="I585">
            <v>2</v>
          </cell>
        </row>
        <row r="586">
          <cell r="I586">
            <v>2</v>
          </cell>
        </row>
        <row r="587">
          <cell r="I587">
            <v>2</v>
          </cell>
        </row>
        <row r="588">
          <cell r="I588">
            <v>0.2</v>
          </cell>
        </row>
        <row r="589">
          <cell r="I589">
            <v>1</v>
          </cell>
        </row>
        <row r="590">
          <cell r="I590">
            <v>3</v>
          </cell>
        </row>
        <row r="591">
          <cell r="I591">
            <v>3</v>
          </cell>
        </row>
        <row r="592">
          <cell r="I592">
            <v>0.2</v>
          </cell>
        </row>
        <row r="593">
          <cell r="I593">
            <v>0.5</v>
          </cell>
        </row>
        <row r="596">
          <cell r="I596">
            <v>1</v>
          </cell>
        </row>
        <row r="597">
          <cell r="I597">
            <v>2</v>
          </cell>
        </row>
        <row r="598">
          <cell r="I598">
            <v>2</v>
          </cell>
        </row>
        <row r="599">
          <cell r="I599">
            <v>2</v>
          </cell>
        </row>
        <row r="600">
          <cell r="I600">
            <v>0.2</v>
          </cell>
        </row>
        <row r="601">
          <cell r="I601">
            <v>1</v>
          </cell>
        </row>
        <row r="602">
          <cell r="I602">
            <v>2</v>
          </cell>
        </row>
        <row r="603">
          <cell r="I603">
            <v>4</v>
          </cell>
        </row>
        <row r="604">
          <cell r="I604">
            <v>0.2</v>
          </cell>
        </row>
        <row r="605">
          <cell r="I605">
            <v>0.4</v>
          </cell>
        </row>
        <row r="608">
          <cell r="I608">
            <v>1</v>
          </cell>
        </row>
        <row r="609">
          <cell r="I609">
            <v>2</v>
          </cell>
        </row>
        <row r="610">
          <cell r="I610">
            <v>2</v>
          </cell>
        </row>
        <row r="611">
          <cell r="I611">
            <v>2</v>
          </cell>
        </row>
        <row r="612">
          <cell r="I612">
            <v>0.2</v>
          </cell>
        </row>
        <row r="613">
          <cell r="I613">
            <v>1</v>
          </cell>
        </row>
        <row r="614">
          <cell r="I614">
            <v>2</v>
          </cell>
        </row>
        <row r="615">
          <cell r="I615">
            <v>4</v>
          </cell>
        </row>
        <row r="616">
          <cell r="I616">
            <v>0.2</v>
          </cell>
        </row>
        <row r="617">
          <cell r="I617">
            <v>0.4</v>
          </cell>
        </row>
        <row r="620">
          <cell r="I620">
            <v>1</v>
          </cell>
        </row>
        <row r="621">
          <cell r="I621">
            <v>2</v>
          </cell>
        </row>
        <row r="622">
          <cell r="I622">
            <v>2</v>
          </cell>
        </row>
        <row r="623">
          <cell r="I623">
            <v>2</v>
          </cell>
        </row>
        <row r="624">
          <cell r="I624">
            <v>12</v>
          </cell>
        </row>
        <row r="625">
          <cell r="I625">
            <v>24</v>
          </cell>
        </row>
        <row r="626">
          <cell r="I626">
            <v>12</v>
          </cell>
        </row>
        <row r="627">
          <cell r="I627">
            <v>24</v>
          </cell>
        </row>
        <row r="628">
          <cell r="I628">
            <v>0.2</v>
          </cell>
        </row>
        <row r="629">
          <cell r="I629">
            <v>1</v>
          </cell>
        </row>
        <row r="630">
          <cell r="I630">
            <v>4</v>
          </cell>
        </row>
        <row r="631">
          <cell r="I631">
            <v>8</v>
          </cell>
        </row>
        <row r="632">
          <cell r="I632">
            <v>0.2</v>
          </cell>
        </row>
        <row r="633">
          <cell r="I633">
            <v>0.5</v>
          </cell>
        </row>
        <row r="636">
          <cell r="I636">
            <v>1</v>
          </cell>
        </row>
        <row r="637">
          <cell r="I637">
            <v>2</v>
          </cell>
        </row>
        <row r="638">
          <cell r="I638">
            <v>2</v>
          </cell>
        </row>
        <row r="639">
          <cell r="I639">
            <v>2</v>
          </cell>
        </row>
        <row r="640">
          <cell r="I640">
            <v>12</v>
          </cell>
        </row>
        <row r="641">
          <cell r="I641">
            <v>24</v>
          </cell>
        </row>
        <row r="642">
          <cell r="I642">
            <v>12</v>
          </cell>
        </row>
        <row r="643">
          <cell r="I643">
            <v>24</v>
          </cell>
        </row>
        <row r="644">
          <cell r="I644">
            <v>0.2</v>
          </cell>
        </row>
        <row r="645">
          <cell r="I645">
            <v>1</v>
          </cell>
        </row>
        <row r="646">
          <cell r="I646">
            <v>4</v>
          </cell>
        </row>
        <row r="647">
          <cell r="I647">
            <v>8</v>
          </cell>
        </row>
        <row r="648">
          <cell r="I648">
            <v>0.2</v>
          </cell>
        </row>
        <row r="649">
          <cell r="I649">
            <v>0.5</v>
          </cell>
        </row>
        <row r="652">
          <cell r="I652">
            <v>1</v>
          </cell>
        </row>
        <row r="653">
          <cell r="I653">
            <v>2</v>
          </cell>
        </row>
        <row r="654">
          <cell r="I654">
            <v>2</v>
          </cell>
        </row>
        <row r="655">
          <cell r="I655">
            <v>2</v>
          </cell>
        </row>
        <row r="656">
          <cell r="I656">
            <v>0.2</v>
          </cell>
        </row>
        <row r="657">
          <cell r="I657">
            <v>1</v>
          </cell>
        </row>
        <row r="658">
          <cell r="I658">
            <v>2</v>
          </cell>
        </row>
        <row r="659">
          <cell r="I659">
            <v>4</v>
          </cell>
        </row>
        <row r="660">
          <cell r="I660">
            <v>0.2</v>
          </cell>
        </row>
        <row r="661">
          <cell r="I661">
            <v>0.4</v>
          </cell>
        </row>
        <row r="664">
          <cell r="I664">
            <v>1</v>
          </cell>
        </row>
        <row r="665">
          <cell r="I665">
            <v>2</v>
          </cell>
        </row>
        <row r="666">
          <cell r="I666">
            <v>2</v>
          </cell>
        </row>
        <row r="667">
          <cell r="I667">
            <v>2</v>
          </cell>
        </row>
        <row r="668">
          <cell r="I668">
            <v>0.2</v>
          </cell>
        </row>
        <row r="669">
          <cell r="I669">
            <v>1</v>
          </cell>
        </row>
        <row r="670">
          <cell r="I670">
            <v>2</v>
          </cell>
        </row>
        <row r="671">
          <cell r="I671">
            <v>4</v>
          </cell>
        </row>
        <row r="672">
          <cell r="I672">
            <v>0.2</v>
          </cell>
        </row>
        <row r="673">
          <cell r="I673">
            <v>0.4</v>
          </cell>
        </row>
        <row r="677">
          <cell r="I677">
            <v>6</v>
          </cell>
        </row>
        <row r="678">
          <cell r="I678">
            <v>3</v>
          </cell>
        </row>
        <row r="679">
          <cell r="I679">
            <v>9</v>
          </cell>
        </row>
        <row r="680">
          <cell r="I680">
            <v>1</v>
          </cell>
        </row>
        <row r="681">
          <cell r="I681">
            <v>5</v>
          </cell>
        </row>
        <row r="682">
          <cell r="I682">
            <v>10</v>
          </cell>
        </row>
        <row r="683">
          <cell r="I683">
            <v>4</v>
          </cell>
        </row>
        <row r="684">
          <cell r="I684">
            <v>2</v>
          </cell>
        </row>
        <row r="685">
          <cell r="I685">
            <v>2</v>
          </cell>
        </row>
        <row r="686">
          <cell r="I686">
            <v>10</v>
          </cell>
        </row>
        <row r="687">
          <cell r="I687">
            <v>2</v>
          </cell>
        </row>
        <row r="688">
          <cell r="I688">
            <v>1</v>
          </cell>
        </row>
        <row r="694">
          <cell r="I694">
            <v>2</v>
          </cell>
        </row>
        <row r="695">
          <cell r="I695">
            <v>1</v>
          </cell>
        </row>
        <row r="696">
          <cell r="I696">
            <v>3</v>
          </cell>
        </row>
        <row r="697">
          <cell r="I697">
            <v>10</v>
          </cell>
        </row>
        <row r="698">
          <cell r="I698">
            <v>20</v>
          </cell>
        </row>
        <row r="699">
          <cell r="I699">
            <v>8</v>
          </cell>
        </row>
        <row r="700">
          <cell r="I700">
            <v>16</v>
          </cell>
        </row>
        <row r="701">
          <cell r="I701">
            <v>1</v>
          </cell>
        </row>
        <row r="702">
          <cell r="I702">
            <v>14</v>
          </cell>
        </row>
        <row r="703">
          <cell r="I703">
            <v>28</v>
          </cell>
        </row>
        <row r="704">
          <cell r="I704">
            <v>4</v>
          </cell>
        </row>
        <row r="705">
          <cell r="I705">
            <v>2</v>
          </cell>
        </row>
        <row r="706">
          <cell r="I706">
            <v>2</v>
          </cell>
        </row>
        <row r="707">
          <cell r="I707">
            <v>10</v>
          </cell>
        </row>
        <row r="713">
          <cell r="I713">
            <v>2</v>
          </cell>
        </row>
        <row r="714">
          <cell r="I714">
            <v>6</v>
          </cell>
        </row>
        <row r="715">
          <cell r="I715">
            <v>6</v>
          </cell>
        </row>
        <row r="717">
          <cell r="I717">
            <v>0.82</v>
          </cell>
        </row>
        <row r="718">
          <cell r="I718">
            <v>5.85</v>
          </cell>
        </row>
        <row r="719">
          <cell r="I719">
            <v>4</v>
          </cell>
        </row>
        <row r="720">
          <cell r="I720">
            <v>6</v>
          </cell>
        </row>
        <row r="721">
          <cell r="I721">
            <v>80</v>
          </cell>
        </row>
        <row r="722">
          <cell r="I722">
            <v>8</v>
          </cell>
        </row>
        <row r="723">
          <cell r="I723">
            <v>12</v>
          </cell>
        </row>
        <row r="724">
          <cell r="I724">
            <v>160</v>
          </cell>
        </row>
        <row r="725">
          <cell r="I725">
            <v>2</v>
          </cell>
        </row>
        <row r="726">
          <cell r="I726">
            <v>2</v>
          </cell>
        </row>
        <row r="727">
          <cell r="I727">
            <v>2</v>
          </cell>
        </row>
        <row r="728">
          <cell r="I728">
            <v>2</v>
          </cell>
        </row>
        <row r="729">
          <cell r="I729">
            <v>2</v>
          </cell>
        </row>
        <row r="731">
          <cell r="I731">
            <v>4</v>
          </cell>
        </row>
        <row r="732">
          <cell r="I732">
            <v>2</v>
          </cell>
        </row>
        <row r="733">
          <cell r="I733">
            <v>10</v>
          </cell>
        </row>
        <row r="739">
          <cell r="I739">
            <v>2</v>
          </cell>
        </row>
        <row r="740">
          <cell r="I740">
            <v>6</v>
          </cell>
        </row>
        <row r="741">
          <cell r="I741">
            <v>6</v>
          </cell>
        </row>
        <row r="743">
          <cell r="I743">
            <v>0.82</v>
          </cell>
        </row>
        <row r="744">
          <cell r="I744">
            <v>5.85</v>
          </cell>
        </row>
        <row r="745">
          <cell r="I745">
            <v>4</v>
          </cell>
        </row>
        <row r="746">
          <cell r="I746">
            <v>6</v>
          </cell>
        </row>
        <row r="747">
          <cell r="I747">
            <v>80</v>
          </cell>
        </row>
        <row r="748">
          <cell r="I748">
            <v>8</v>
          </cell>
        </row>
        <row r="749">
          <cell r="I749">
            <v>12</v>
          </cell>
        </row>
        <row r="750">
          <cell r="I750">
            <v>160</v>
          </cell>
        </row>
        <row r="751">
          <cell r="I751">
            <v>2</v>
          </cell>
        </row>
        <row r="752">
          <cell r="I752">
            <v>2</v>
          </cell>
        </row>
        <row r="753">
          <cell r="I753">
            <v>2</v>
          </cell>
        </row>
        <row r="754">
          <cell r="I754">
            <v>2</v>
          </cell>
        </row>
        <row r="755">
          <cell r="I755">
            <v>2</v>
          </cell>
        </row>
        <row r="757">
          <cell r="I757">
            <v>4</v>
          </cell>
        </row>
        <row r="758">
          <cell r="I758">
            <v>2</v>
          </cell>
        </row>
        <row r="759">
          <cell r="I759">
            <v>10</v>
          </cell>
        </row>
        <row r="765">
          <cell r="I765">
            <v>1</v>
          </cell>
        </row>
        <row r="766">
          <cell r="I766">
            <v>2</v>
          </cell>
        </row>
        <row r="767">
          <cell r="I767">
            <v>2</v>
          </cell>
        </row>
        <row r="768">
          <cell r="I768">
            <v>2</v>
          </cell>
        </row>
        <row r="769">
          <cell r="I769">
            <v>0.2</v>
          </cell>
        </row>
        <row r="770">
          <cell r="I770">
            <v>1</v>
          </cell>
        </row>
        <row r="771">
          <cell r="I771">
            <v>4</v>
          </cell>
        </row>
        <row r="772">
          <cell r="I772">
            <v>8</v>
          </cell>
        </row>
        <row r="773">
          <cell r="I773">
            <v>0.2</v>
          </cell>
        </row>
        <row r="774">
          <cell r="I774">
            <v>0.4</v>
          </cell>
        </row>
        <row r="777">
          <cell r="I777">
            <v>1</v>
          </cell>
        </row>
        <row r="778">
          <cell r="I778">
            <v>2</v>
          </cell>
        </row>
        <row r="779">
          <cell r="I779">
            <v>2</v>
          </cell>
        </row>
        <row r="780">
          <cell r="I780">
            <v>2</v>
          </cell>
        </row>
        <row r="781">
          <cell r="I781">
            <v>0.2</v>
          </cell>
        </row>
        <row r="782">
          <cell r="I782">
            <v>1</v>
          </cell>
        </row>
        <row r="783">
          <cell r="I783">
            <v>4</v>
          </cell>
        </row>
        <row r="784">
          <cell r="I784">
            <v>8</v>
          </cell>
        </row>
        <row r="785">
          <cell r="I785">
            <v>0.2</v>
          </cell>
        </row>
        <row r="786">
          <cell r="I786">
            <v>0.4</v>
          </cell>
        </row>
        <row r="789">
          <cell r="I789">
            <v>4</v>
          </cell>
        </row>
        <row r="790">
          <cell r="I790">
            <v>1</v>
          </cell>
        </row>
        <row r="791">
          <cell r="I791">
            <v>1</v>
          </cell>
        </row>
        <row r="792">
          <cell r="I792">
            <v>2</v>
          </cell>
        </row>
        <row r="793">
          <cell r="I793">
            <v>1</v>
          </cell>
        </row>
        <row r="794">
          <cell r="I794">
            <v>1</v>
          </cell>
        </row>
        <row r="795">
          <cell r="I795">
            <v>5</v>
          </cell>
        </row>
        <row r="800">
          <cell r="I800">
            <v>4</v>
          </cell>
        </row>
        <row r="801">
          <cell r="I801">
            <v>2</v>
          </cell>
        </row>
        <row r="802">
          <cell r="I802">
            <v>0.2</v>
          </cell>
        </row>
        <row r="803">
          <cell r="I803">
            <v>6</v>
          </cell>
        </row>
        <row r="806">
          <cell r="I806">
            <v>5</v>
          </cell>
        </row>
        <row r="807">
          <cell r="I807">
            <v>16</v>
          </cell>
        </row>
        <row r="810">
          <cell r="I810">
            <v>1</v>
          </cell>
        </row>
        <row r="818">
          <cell r="I818">
            <v>3</v>
          </cell>
        </row>
        <row r="819">
          <cell r="I819">
            <v>3</v>
          </cell>
        </row>
        <row r="820">
          <cell r="I820">
            <v>6</v>
          </cell>
        </row>
        <row r="821">
          <cell r="I821">
            <v>3</v>
          </cell>
        </row>
        <row r="822">
          <cell r="I822">
            <v>3</v>
          </cell>
        </row>
        <row r="823">
          <cell r="I823">
            <v>10</v>
          </cell>
        </row>
        <row r="824">
          <cell r="I824">
            <v>20</v>
          </cell>
        </row>
        <row r="825">
          <cell r="I825">
            <v>6</v>
          </cell>
        </row>
        <row r="826">
          <cell r="I826">
            <v>12</v>
          </cell>
        </row>
        <row r="827">
          <cell r="I827">
            <v>8</v>
          </cell>
        </row>
        <row r="828">
          <cell r="I828">
            <v>16</v>
          </cell>
        </row>
        <row r="829">
          <cell r="I829">
            <v>4</v>
          </cell>
        </row>
        <row r="830">
          <cell r="I830">
            <v>8</v>
          </cell>
        </row>
        <row r="831">
          <cell r="I831">
            <v>4</v>
          </cell>
        </row>
        <row r="832">
          <cell r="I832">
            <v>8</v>
          </cell>
        </row>
        <row r="833">
          <cell r="I833">
            <v>3</v>
          </cell>
        </row>
        <row r="834">
          <cell r="I834">
            <v>20</v>
          </cell>
        </row>
        <row r="835">
          <cell r="I835">
            <v>40</v>
          </cell>
        </row>
        <row r="836">
          <cell r="I836">
            <v>5</v>
          </cell>
        </row>
        <row r="837">
          <cell r="I837">
            <v>3</v>
          </cell>
        </row>
        <row r="838">
          <cell r="I838">
            <v>6</v>
          </cell>
        </row>
        <row r="839">
          <cell r="I839">
            <v>15</v>
          </cell>
        </row>
        <row r="840">
          <cell r="I840">
            <v>2</v>
          </cell>
        </row>
        <row r="841">
          <cell r="I841">
            <v>10</v>
          </cell>
        </row>
        <row r="842">
          <cell r="I842">
            <v>2</v>
          </cell>
        </row>
        <row r="843">
          <cell r="I843">
            <v>2</v>
          </cell>
        </row>
        <row r="847">
          <cell r="I847">
            <v>3</v>
          </cell>
        </row>
        <row r="850">
          <cell r="I850">
            <v>6</v>
          </cell>
        </row>
        <row r="851">
          <cell r="I851">
            <v>10</v>
          </cell>
        </row>
        <row r="854">
          <cell r="I854">
            <v>6</v>
          </cell>
        </row>
        <row r="855">
          <cell r="I855">
            <v>3</v>
          </cell>
        </row>
        <row r="856">
          <cell r="I856">
            <v>3</v>
          </cell>
        </row>
        <row r="857">
          <cell r="I857">
            <v>3</v>
          </cell>
        </row>
        <row r="858">
          <cell r="I858">
            <v>3</v>
          </cell>
        </row>
        <row r="859">
          <cell r="I859">
            <v>6</v>
          </cell>
        </row>
        <row r="860">
          <cell r="I860">
            <v>12</v>
          </cell>
        </row>
        <row r="861">
          <cell r="I861">
            <v>10</v>
          </cell>
        </row>
        <row r="862">
          <cell r="I862">
            <v>20</v>
          </cell>
        </row>
        <row r="863">
          <cell r="I863">
            <v>4</v>
          </cell>
        </row>
        <row r="864">
          <cell r="I864">
            <v>8</v>
          </cell>
        </row>
        <row r="865">
          <cell r="I865">
            <v>4</v>
          </cell>
        </row>
        <row r="866">
          <cell r="I866">
            <v>8</v>
          </cell>
        </row>
        <row r="867">
          <cell r="I867">
            <v>3</v>
          </cell>
        </row>
        <row r="868">
          <cell r="I868">
            <v>15</v>
          </cell>
        </row>
        <row r="869">
          <cell r="I869">
            <v>30</v>
          </cell>
        </row>
        <row r="870">
          <cell r="I870">
            <v>2</v>
          </cell>
        </row>
        <row r="871">
          <cell r="I871">
            <v>10</v>
          </cell>
        </row>
        <row r="872">
          <cell r="I872">
            <v>5</v>
          </cell>
        </row>
        <row r="873">
          <cell r="I873">
            <v>3</v>
          </cell>
        </row>
        <row r="874">
          <cell r="I874">
            <v>6</v>
          </cell>
        </row>
        <row r="875">
          <cell r="I875">
            <v>10</v>
          </cell>
        </row>
        <row r="876">
          <cell r="I876">
            <v>2</v>
          </cell>
        </row>
        <row r="877">
          <cell r="I877">
            <v>10</v>
          </cell>
        </row>
        <row r="878">
          <cell r="I878">
            <v>3</v>
          </cell>
        </row>
        <row r="879">
          <cell r="I879">
            <v>2</v>
          </cell>
        </row>
        <row r="881">
          <cell r="I881">
            <v>3</v>
          </cell>
        </row>
        <row r="886">
          <cell r="I886">
            <v>6</v>
          </cell>
        </row>
        <row r="887">
          <cell r="I887">
            <v>3</v>
          </cell>
        </row>
        <row r="888">
          <cell r="I888">
            <v>1</v>
          </cell>
        </row>
        <row r="889">
          <cell r="I889">
            <v>10</v>
          </cell>
        </row>
        <row r="890">
          <cell r="I890">
            <v>20</v>
          </cell>
        </row>
        <row r="891">
          <cell r="I891">
            <v>2</v>
          </cell>
        </row>
        <row r="892">
          <cell r="I892">
            <v>1</v>
          </cell>
        </row>
        <row r="893">
          <cell r="I893">
            <v>2</v>
          </cell>
        </row>
        <row r="894">
          <cell r="I894">
            <v>2</v>
          </cell>
        </row>
        <row r="896">
          <cell r="I896">
            <v>13</v>
          </cell>
        </row>
        <row r="897">
          <cell r="I897">
            <v>2</v>
          </cell>
        </row>
        <row r="901">
          <cell r="I901">
            <v>6</v>
          </cell>
        </row>
        <row r="902">
          <cell r="I902">
            <v>3</v>
          </cell>
        </row>
        <row r="903">
          <cell r="I903">
            <v>1</v>
          </cell>
        </row>
        <row r="904">
          <cell r="I904">
            <v>10</v>
          </cell>
        </row>
        <row r="905">
          <cell r="I905">
            <v>20</v>
          </cell>
        </row>
        <row r="906">
          <cell r="I906">
            <v>2</v>
          </cell>
        </row>
        <row r="907">
          <cell r="I907">
            <v>1</v>
          </cell>
        </row>
        <row r="908">
          <cell r="I908">
            <v>2</v>
          </cell>
        </row>
        <row r="913">
          <cell r="I913">
            <v>6</v>
          </cell>
        </row>
        <row r="914">
          <cell r="I914">
            <v>3</v>
          </cell>
        </row>
        <row r="915">
          <cell r="I915">
            <v>1</v>
          </cell>
        </row>
        <row r="916">
          <cell r="I916">
            <v>10</v>
          </cell>
        </row>
        <row r="917">
          <cell r="I917">
            <v>20</v>
          </cell>
        </row>
        <row r="918">
          <cell r="I918">
            <v>2</v>
          </cell>
        </row>
        <row r="919">
          <cell r="I919">
            <v>1</v>
          </cell>
        </row>
        <row r="920">
          <cell r="I920">
            <v>2</v>
          </cell>
        </row>
        <row r="926">
          <cell r="I926">
            <v>6</v>
          </cell>
        </row>
        <row r="927">
          <cell r="I927">
            <v>3</v>
          </cell>
        </row>
        <row r="928">
          <cell r="I928">
            <v>1</v>
          </cell>
        </row>
        <row r="929">
          <cell r="I929">
            <v>10</v>
          </cell>
        </row>
        <row r="930">
          <cell r="I930">
            <v>20</v>
          </cell>
        </row>
        <row r="931">
          <cell r="I931">
            <v>2</v>
          </cell>
        </row>
        <row r="932">
          <cell r="I932">
            <v>1</v>
          </cell>
        </row>
        <row r="939">
          <cell r="I939">
            <v>6</v>
          </cell>
        </row>
        <row r="940">
          <cell r="I940">
            <v>6</v>
          </cell>
        </row>
        <row r="941">
          <cell r="I941">
            <v>1</v>
          </cell>
        </row>
        <row r="942">
          <cell r="I942">
            <v>10</v>
          </cell>
        </row>
        <row r="943">
          <cell r="I943">
            <v>20</v>
          </cell>
        </row>
        <row r="944">
          <cell r="I944">
            <v>8</v>
          </cell>
        </row>
        <row r="945">
          <cell r="I945">
            <v>16</v>
          </cell>
        </row>
        <row r="946">
          <cell r="I946">
            <v>1</v>
          </cell>
        </row>
        <row r="947">
          <cell r="I947">
            <v>10</v>
          </cell>
        </row>
        <row r="948">
          <cell r="I948">
            <v>20</v>
          </cell>
        </row>
        <row r="949">
          <cell r="I949">
            <v>4</v>
          </cell>
        </row>
        <row r="950">
          <cell r="I950">
            <v>2</v>
          </cell>
        </row>
        <row r="951">
          <cell r="I951">
            <v>2</v>
          </cell>
        </row>
        <row r="952">
          <cell r="I952">
            <v>5</v>
          </cell>
        </row>
        <row r="953">
          <cell r="I953">
            <v>2</v>
          </cell>
        </row>
        <row r="956">
          <cell r="I956">
            <v>1200</v>
          </cell>
        </row>
        <row r="961">
          <cell r="I961">
            <v>4</v>
          </cell>
        </row>
        <row r="962">
          <cell r="I962">
            <v>2</v>
          </cell>
        </row>
        <row r="963">
          <cell r="I963">
            <v>2</v>
          </cell>
        </row>
        <row r="964">
          <cell r="I964">
            <v>4</v>
          </cell>
        </row>
        <row r="965">
          <cell r="I965">
            <v>1</v>
          </cell>
        </row>
        <row r="966">
          <cell r="I966">
            <v>10</v>
          </cell>
        </row>
        <row r="967">
          <cell r="I967">
            <v>20</v>
          </cell>
        </row>
        <row r="968">
          <cell r="I968">
            <v>2</v>
          </cell>
        </row>
        <row r="969">
          <cell r="I969">
            <v>1</v>
          </cell>
        </row>
        <row r="970">
          <cell r="I970">
            <v>1</v>
          </cell>
        </row>
        <row r="971">
          <cell r="I971">
            <v>8</v>
          </cell>
        </row>
        <row r="972">
          <cell r="I972">
            <v>1</v>
          </cell>
        </row>
        <row r="973">
          <cell r="I973">
            <v>1</v>
          </cell>
        </row>
        <row r="980">
          <cell r="I980">
            <v>2</v>
          </cell>
        </row>
        <row r="981">
          <cell r="I981">
            <v>1</v>
          </cell>
        </row>
        <row r="982">
          <cell r="I982">
            <v>10</v>
          </cell>
        </row>
        <row r="983">
          <cell r="I983">
            <v>20</v>
          </cell>
        </row>
        <row r="984">
          <cell r="I984">
            <v>1</v>
          </cell>
        </row>
        <row r="985">
          <cell r="I985">
            <v>10</v>
          </cell>
        </row>
        <row r="986">
          <cell r="I986">
            <v>20</v>
          </cell>
        </row>
        <row r="987">
          <cell r="I987">
            <v>2</v>
          </cell>
        </row>
        <row r="988">
          <cell r="I988">
            <v>1</v>
          </cell>
        </row>
        <row r="989">
          <cell r="I989">
            <v>1</v>
          </cell>
        </row>
        <row r="990">
          <cell r="I990">
            <v>8</v>
          </cell>
        </row>
        <row r="991">
          <cell r="I991">
            <v>1</v>
          </cell>
        </row>
        <row r="992">
          <cell r="I992">
            <v>1</v>
          </cell>
        </row>
        <row r="998">
          <cell r="I998">
            <v>2</v>
          </cell>
        </row>
        <row r="999">
          <cell r="I999">
            <v>1</v>
          </cell>
        </row>
        <row r="1000">
          <cell r="I1000">
            <v>10</v>
          </cell>
        </row>
        <row r="1001">
          <cell r="I1001">
            <v>20</v>
          </cell>
        </row>
        <row r="1002">
          <cell r="I1002">
            <v>1</v>
          </cell>
        </row>
        <row r="1003">
          <cell r="I1003">
            <v>10</v>
          </cell>
        </row>
        <row r="1004">
          <cell r="I1004">
            <v>20</v>
          </cell>
        </row>
        <row r="1005">
          <cell r="I1005">
            <v>2</v>
          </cell>
        </row>
        <row r="1006">
          <cell r="I1006">
            <v>1</v>
          </cell>
        </row>
        <row r="1007">
          <cell r="I1007">
            <v>1</v>
          </cell>
        </row>
        <row r="1008">
          <cell r="I1008">
            <v>8</v>
          </cell>
        </row>
        <row r="1009">
          <cell r="I1009">
            <v>1</v>
          </cell>
        </row>
        <row r="1010">
          <cell r="I1010">
            <v>1</v>
          </cell>
        </row>
        <row r="1016">
          <cell r="I1016">
            <v>5</v>
          </cell>
        </row>
        <row r="1017">
          <cell r="I1017">
            <v>10</v>
          </cell>
        </row>
        <row r="1018">
          <cell r="I1018">
            <v>10</v>
          </cell>
        </row>
        <row r="1019">
          <cell r="I1019">
            <v>200</v>
          </cell>
        </row>
        <row r="1020">
          <cell r="I1020">
            <v>20</v>
          </cell>
        </row>
        <row r="1021">
          <cell r="I1021">
            <v>15</v>
          </cell>
        </row>
        <row r="1022">
          <cell r="I1022">
            <v>6</v>
          </cell>
        </row>
        <row r="1023">
          <cell r="I1023">
            <v>20</v>
          </cell>
        </row>
        <row r="1024">
          <cell r="I1024">
            <v>0.4</v>
          </cell>
        </row>
        <row r="1025">
          <cell r="I1025">
            <v>0.4</v>
          </cell>
        </row>
        <row r="1026">
          <cell r="I1026">
            <v>5</v>
          </cell>
        </row>
        <row r="1030">
          <cell r="I1030">
            <v>5</v>
          </cell>
        </row>
        <row r="1035">
          <cell r="I1035">
            <v>1</v>
          </cell>
        </row>
        <row r="1036">
          <cell r="I1036">
            <v>1</v>
          </cell>
        </row>
        <row r="1037">
          <cell r="I1037">
            <v>1</v>
          </cell>
        </row>
        <row r="1038">
          <cell r="I1038">
            <v>8</v>
          </cell>
        </row>
        <row r="1039">
          <cell r="I1039">
            <v>24</v>
          </cell>
        </row>
        <row r="1040">
          <cell r="I1040">
            <v>10</v>
          </cell>
        </row>
        <row r="1041">
          <cell r="I1041">
            <v>20</v>
          </cell>
        </row>
        <row r="1042">
          <cell r="I1042">
            <v>24</v>
          </cell>
        </row>
        <row r="1043">
          <cell r="I1043">
            <v>20</v>
          </cell>
        </row>
        <row r="1044">
          <cell r="I1044">
            <v>40</v>
          </cell>
        </row>
        <row r="1045">
          <cell r="I1045">
            <v>24</v>
          </cell>
        </row>
        <row r="1046">
          <cell r="I1046">
            <v>10</v>
          </cell>
        </row>
        <row r="1047">
          <cell r="I1047">
            <v>20</v>
          </cell>
        </row>
        <row r="1048">
          <cell r="I1048">
            <v>1.5</v>
          </cell>
        </row>
        <row r="1049">
          <cell r="I1049">
            <v>2</v>
          </cell>
        </row>
        <row r="1050">
          <cell r="I1050">
            <v>1</v>
          </cell>
        </row>
        <row r="1052">
          <cell r="I1052">
            <v>5</v>
          </cell>
        </row>
        <row r="1053">
          <cell r="I1053">
            <v>10</v>
          </cell>
        </row>
        <row r="1054">
          <cell r="I1054">
            <v>10</v>
          </cell>
        </row>
        <row r="1055">
          <cell r="I1055">
            <v>10</v>
          </cell>
        </row>
        <row r="1056">
          <cell r="I1056">
            <v>20</v>
          </cell>
        </row>
        <row r="1057">
          <cell r="I1057">
            <v>10</v>
          </cell>
        </row>
        <row r="1058">
          <cell r="I1058">
            <v>6</v>
          </cell>
        </row>
        <row r="1059">
          <cell r="I1059">
            <v>20</v>
          </cell>
        </row>
        <row r="1061">
          <cell r="I1061">
            <v>0.4</v>
          </cell>
        </row>
        <row r="1062">
          <cell r="I1062">
            <v>0.4</v>
          </cell>
        </row>
        <row r="1063">
          <cell r="I1063">
            <v>5</v>
          </cell>
        </row>
        <row r="1067">
          <cell r="I1067">
            <v>5</v>
          </cell>
        </row>
        <row r="1072">
          <cell r="I1072">
            <v>1</v>
          </cell>
        </row>
        <row r="1073">
          <cell r="I1073">
            <v>1</v>
          </cell>
        </row>
        <row r="1074">
          <cell r="I1074">
            <v>1</v>
          </cell>
        </row>
        <row r="1075">
          <cell r="I1075">
            <v>8</v>
          </cell>
        </row>
        <row r="1076">
          <cell r="I1076">
            <v>24</v>
          </cell>
        </row>
        <row r="1077">
          <cell r="I1077">
            <v>10</v>
          </cell>
        </row>
        <row r="1078">
          <cell r="I1078">
            <v>20</v>
          </cell>
        </row>
        <row r="1079">
          <cell r="I1079">
            <v>24</v>
          </cell>
        </row>
        <row r="1080">
          <cell r="I1080">
            <v>10</v>
          </cell>
        </row>
        <row r="1081">
          <cell r="I1081">
            <v>20</v>
          </cell>
        </row>
        <row r="1082">
          <cell r="I1082">
            <v>24</v>
          </cell>
        </row>
        <row r="1083">
          <cell r="I1083">
            <v>10</v>
          </cell>
        </row>
        <row r="1084">
          <cell r="I1084">
            <v>20</v>
          </cell>
        </row>
        <row r="1085">
          <cell r="I1085">
            <v>1.5</v>
          </cell>
        </row>
        <row r="1086">
          <cell r="I1086">
            <v>2</v>
          </cell>
        </row>
        <row r="1087">
          <cell r="I1087">
            <v>1</v>
          </cell>
        </row>
        <row r="1089">
          <cell r="I1089">
            <v>4</v>
          </cell>
        </row>
        <row r="1090">
          <cell r="I1090">
            <v>5</v>
          </cell>
        </row>
        <row r="1091">
          <cell r="I1091">
            <v>10</v>
          </cell>
        </row>
        <row r="1092">
          <cell r="I1092">
            <v>100</v>
          </cell>
        </row>
        <row r="1093">
          <cell r="I1093">
            <v>20</v>
          </cell>
        </row>
        <row r="1094">
          <cell r="I1094">
            <v>10</v>
          </cell>
        </row>
        <row r="1095">
          <cell r="I1095">
            <v>4</v>
          </cell>
        </row>
        <row r="1096">
          <cell r="I1096">
            <v>20</v>
          </cell>
        </row>
        <row r="1097">
          <cell r="I1097">
            <v>0.3</v>
          </cell>
        </row>
        <row r="1098">
          <cell r="I1098">
            <v>0.3</v>
          </cell>
        </row>
        <row r="1099">
          <cell r="I1099">
            <v>5</v>
          </cell>
        </row>
        <row r="1101">
          <cell r="I1101">
            <v>2</v>
          </cell>
        </row>
        <row r="1106">
          <cell r="I1106">
            <v>1</v>
          </cell>
        </row>
        <row r="1107">
          <cell r="I1107">
            <v>1</v>
          </cell>
        </row>
        <row r="1108">
          <cell r="I1108">
            <v>1</v>
          </cell>
        </row>
        <row r="1109">
          <cell r="I1109">
            <v>7</v>
          </cell>
        </row>
        <row r="1110">
          <cell r="I1110">
            <v>10</v>
          </cell>
        </row>
        <row r="1111">
          <cell r="I1111">
            <v>5</v>
          </cell>
        </row>
        <row r="1112">
          <cell r="I1112">
            <v>10</v>
          </cell>
        </row>
        <row r="1113">
          <cell r="I1113">
            <v>10</v>
          </cell>
        </row>
        <row r="1114">
          <cell r="I1114">
            <v>5</v>
          </cell>
        </row>
        <row r="1115">
          <cell r="I1115">
            <v>10</v>
          </cell>
        </row>
        <row r="1116">
          <cell r="I1116">
            <v>10</v>
          </cell>
        </row>
        <row r="1117">
          <cell r="I1117">
            <v>5</v>
          </cell>
        </row>
        <row r="1118">
          <cell r="I1118">
            <v>10</v>
          </cell>
        </row>
        <row r="1119">
          <cell r="I1119">
            <v>1.2</v>
          </cell>
        </row>
        <row r="1120">
          <cell r="I1120">
            <v>1</v>
          </cell>
        </row>
        <row r="1121">
          <cell r="I1121">
            <v>1</v>
          </cell>
        </row>
        <row r="1123">
          <cell r="I1123">
            <v>1</v>
          </cell>
        </row>
        <row r="1124">
          <cell r="I1124">
            <v>2</v>
          </cell>
        </row>
        <row r="1125">
          <cell r="I1125">
            <v>2</v>
          </cell>
        </row>
        <row r="1128">
          <cell r="I1128">
            <v>0.1</v>
          </cell>
        </row>
        <row r="1129">
          <cell r="I1129">
            <v>60</v>
          </cell>
        </row>
        <row r="1130">
          <cell r="I1130">
            <v>30</v>
          </cell>
        </row>
        <row r="1131">
          <cell r="I1131">
            <v>20</v>
          </cell>
        </row>
        <row r="1132">
          <cell r="I1132">
            <v>5</v>
          </cell>
        </row>
        <row r="1133">
          <cell r="I1133">
            <v>10</v>
          </cell>
        </row>
        <row r="1134">
          <cell r="I1134">
            <v>4</v>
          </cell>
        </row>
        <row r="1136">
          <cell r="I1136">
            <v>4</v>
          </cell>
        </row>
        <row r="1137">
          <cell r="I1137">
            <v>8</v>
          </cell>
        </row>
        <row r="1138">
          <cell r="I1138">
            <v>16</v>
          </cell>
        </row>
        <row r="1139">
          <cell r="I1139">
            <v>1</v>
          </cell>
        </row>
        <row r="1140">
          <cell r="I1140">
            <v>2</v>
          </cell>
        </row>
        <row r="1141">
          <cell r="I1141">
            <v>1</v>
          </cell>
        </row>
        <row r="1142">
          <cell r="I1142">
            <v>3</v>
          </cell>
        </row>
        <row r="1143">
          <cell r="I1143">
            <v>1</v>
          </cell>
        </row>
        <row r="1144">
          <cell r="I1144">
            <v>5</v>
          </cell>
        </row>
        <row r="1145">
          <cell r="I1145">
            <v>10</v>
          </cell>
        </row>
        <row r="1146">
          <cell r="I1146">
            <v>1</v>
          </cell>
        </row>
        <row r="1151">
          <cell r="I1151">
            <v>4</v>
          </cell>
        </row>
        <row r="1152">
          <cell r="I1152">
            <v>8</v>
          </cell>
        </row>
        <row r="1153">
          <cell r="I1153">
            <v>16</v>
          </cell>
        </row>
        <row r="1154">
          <cell r="I1154">
            <v>1</v>
          </cell>
        </row>
        <row r="1155">
          <cell r="I1155">
            <v>1</v>
          </cell>
        </row>
        <row r="1156">
          <cell r="I1156">
            <v>2</v>
          </cell>
        </row>
        <row r="1157">
          <cell r="I1157">
            <v>3</v>
          </cell>
        </row>
        <row r="1158">
          <cell r="I1158">
            <v>1</v>
          </cell>
        </row>
        <row r="1159">
          <cell r="I1159">
            <v>5</v>
          </cell>
        </row>
        <row r="1160">
          <cell r="I1160">
            <v>10</v>
          </cell>
        </row>
        <row r="1165">
          <cell r="I1165">
            <v>2</v>
          </cell>
        </row>
        <row r="1166">
          <cell r="I1166">
            <v>2</v>
          </cell>
        </row>
        <row r="1167">
          <cell r="I1167">
            <v>2</v>
          </cell>
        </row>
        <row r="1168">
          <cell r="I1168">
            <v>4</v>
          </cell>
        </row>
        <row r="1169">
          <cell r="I1169">
            <v>4</v>
          </cell>
        </row>
        <row r="1170">
          <cell r="I1170">
            <v>16</v>
          </cell>
        </row>
        <row r="1171">
          <cell r="I1171">
            <v>4</v>
          </cell>
        </row>
        <row r="1172">
          <cell r="I1172">
            <v>4</v>
          </cell>
        </row>
        <row r="1173">
          <cell r="I1173">
            <v>4</v>
          </cell>
        </row>
        <row r="1174">
          <cell r="I1174">
            <v>8</v>
          </cell>
        </row>
        <row r="1175">
          <cell r="I1175">
            <v>4</v>
          </cell>
        </row>
        <row r="1176">
          <cell r="I1176">
            <v>8</v>
          </cell>
        </row>
        <row r="1177">
          <cell r="I1177">
            <v>1</v>
          </cell>
        </row>
        <row r="1178">
          <cell r="I1178">
            <v>5</v>
          </cell>
        </row>
        <row r="1179">
          <cell r="I1179">
            <v>10</v>
          </cell>
        </row>
        <row r="1180">
          <cell r="I1180">
            <v>3</v>
          </cell>
        </row>
        <row r="1181">
          <cell r="I1181">
            <v>1</v>
          </cell>
        </row>
        <row r="1182">
          <cell r="I1182">
            <v>2</v>
          </cell>
        </row>
        <row r="1183">
          <cell r="I1183">
            <v>3</v>
          </cell>
        </row>
        <row r="1188">
          <cell r="I1188">
            <v>6</v>
          </cell>
        </row>
        <row r="1189">
          <cell r="I1189">
            <v>1</v>
          </cell>
        </row>
        <row r="1190">
          <cell r="I1190">
            <v>2</v>
          </cell>
        </row>
        <row r="1193">
          <cell r="I1193">
            <v>4</v>
          </cell>
        </row>
        <row r="1194">
          <cell r="I1194">
            <v>1</v>
          </cell>
        </row>
        <row r="1195">
          <cell r="I1195">
            <v>2</v>
          </cell>
        </row>
        <row r="1198">
          <cell r="I1198">
            <v>4</v>
          </cell>
        </row>
        <row r="1199">
          <cell r="I1199">
            <v>1</v>
          </cell>
        </row>
        <row r="1200">
          <cell r="I1200">
            <v>2</v>
          </cell>
        </row>
        <row r="1201">
          <cell r="I1201">
            <v>2</v>
          </cell>
        </row>
        <row r="1204">
          <cell r="I1204">
            <v>4</v>
          </cell>
        </row>
        <row r="1205">
          <cell r="I1205">
            <v>2</v>
          </cell>
        </row>
        <row r="1206">
          <cell r="I1206">
            <v>3</v>
          </cell>
        </row>
        <row r="1209">
          <cell r="I1209">
            <v>4</v>
          </cell>
        </row>
        <row r="1210">
          <cell r="I1210">
            <v>2</v>
          </cell>
        </row>
        <row r="1211">
          <cell r="I1211">
            <v>3</v>
          </cell>
        </row>
        <row r="1214">
          <cell r="I1214">
            <v>4</v>
          </cell>
        </row>
        <row r="1215">
          <cell r="I1215">
            <v>1</v>
          </cell>
        </row>
        <row r="1216">
          <cell r="I1216">
            <v>2</v>
          </cell>
        </row>
        <row r="1217">
          <cell r="I1217">
            <v>2</v>
          </cell>
        </row>
        <row r="1220">
          <cell r="I1220">
            <v>2</v>
          </cell>
        </row>
        <row r="1221">
          <cell r="I1221">
            <v>2</v>
          </cell>
        </row>
        <row r="1222">
          <cell r="I1222">
            <v>1</v>
          </cell>
        </row>
        <row r="1226">
          <cell r="I1226">
            <v>4</v>
          </cell>
        </row>
        <row r="1230">
          <cell r="I1230">
            <v>5</v>
          </cell>
        </row>
        <row r="1231">
          <cell r="I1231">
            <v>3</v>
          </cell>
        </row>
        <row r="1237">
          <cell r="I1237">
            <v>3</v>
          </cell>
        </row>
        <row r="1238">
          <cell r="I1238">
            <v>3</v>
          </cell>
        </row>
        <row r="1239">
          <cell r="I1239">
            <v>1</v>
          </cell>
        </row>
        <row r="1243">
          <cell r="I1243">
            <v>3</v>
          </cell>
        </row>
        <row r="1244">
          <cell r="I1244">
            <v>3</v>
          </cell>
        </row>
        <row r="1245">
          <cell r="I1245">
            <v>1</v>
          </cell>
        </row>
        <row r="1249">
          <cell r="I1249">
            <v>3</v>
          </cell>
        </row>
        <row r="1250">
          <cell r="I1250">
            <v>3</v>
          </cell>
        </row>
        <row r="1251">
          <cell r="I1251">
            <v>1</v>
          </cell>
        </row>
        <row r="1255">
          <cell r="I1255">
            <v>2</v>
          </cell>
        </row>
        <row r="1256">
          <cell r="I1256">
            <v>1</v>
          </cell>
        </row>
        <row r="1257">
          <cell r="I1257">
            <v>1</v>
          </cell>
        </row>
        <row r="1261">
          <cell r="I1261">
            <v>2</v>
          </cell>
        </row>
        <row r="1262">
          <cell r="I1262">
            <v>1</v>
          </cell>
        </row>
        <row r="1266">
          <cell r="I1266">
            <v>4</v>
          </cell>
        </row>
        <row r="1267">
          <cell r="I1267">
            <v>4</v>
          </cell>
        </row>
        <row r="1271">
          <cell r="I1271">
            <v>4</v>
          </cell>
        </row>
        <row r="1272">
          <cell r="I1272">
            <v>4</v>
          </cell>
        </row>
        <row r="1276">
          <cell r="I1276">
            <v>4</v>
          </cell>
        </row>
        <row r="1277">
          <cell r="I1277">
            <v>4</v>
          </cell>
        </row>
        <row r="1281">
          <cell r="I1281">
            <v>4</v>
          </cell>
        </row>
        <row r="1282">
          <cell r="I1282">
            <v>4</v>
          </cell>
        </row>
        <row r="1283">
          <cell r="I1283">
            <v>0.82</v>
          </cell>
        </row>
        <row r="1284">
          <cell r="I1284">
            <v>5.85</v>
          </cell>
        </row>
        <row r="1285">
          <cell r="I1285">
            <v>2</v>
          </cell>
        </row>
        <row r="1287">
          <cell r="I1287">
            <v>6</v>
          </cell>
        </row>
        <row r="1288">
          <cell r="I1288">
            <v>3</v>
          </cell>
        </row>
        <row r="1289">
          <cell r="I1289">
            <v>2</v>
          </cell>
        </row>
        <row r="1290">
          <cell r="I1290">
            <v>2</v>
          </cell>
        </row>
        <row r="1291">
          <cell r="I1291">
            <v>10</v>
          </cell>
        </row>
        <row r="1298">
          <cell r="I1298">
            <v>4</v>
          </cell>
        </row>
        <row r="1299">
          <cell r="I1299">
            <v>4</v>
          </cell>
        </row>
        <row r="1300">
          <cell r="I1300">
            <v>6</v>
          </cell>
        </row>
        <row r="1301">
          <cell r="I1301">
            <v>4</v>
          </cell>
        </row>
        <row r="1302">
          <cell r="I1302">
            <v>0.82</v>
          </cell>
        </row>
        <row r="1303">
          <cell r="I1303">
            <v>5.85</v>
          </cell>
        </row>
        <row r="1304">
          <cell r="I1304">
            <v>2</v>
          </cell>
        </row>
        <row r="1305">
          <cell r="I1305">
            <v>2</v>
          </cell>
        </row>
        <row r="1306">
          <cell r="I1306">
            <v>2</v>
          </cell>
        </row>
        <row r="1307">
          <cell r="I1307">
            <v>10</v>
          </cell>
        </row>
        <row r="1314">
          <cell r="I1314">
            <v>4</v>
          </cell>
        </row>
        <row r="1315">
          <cell r="I1315">
            <v>2</v>
          </cell>
        </row>
        <row r="1316">
          <cell r="I1316">
            <v>2</v>
          </cell>
        </row>
        <row r="1317">
          <cell r="I1317">
            <v>3</v>
          </cell>
        </row>
        <row r="1318">
          <cell r="I1318">
            <v>2</v>
          </cell>
        </row>
        <row r="1319">
          <cell r="I1319">
            <v>2</v>
          </cell>
        </row>
        <row r="1320">
          <cell r="I1320">
            <v>10</v>
          </cell>
        </row>
        <row r="1327">
          <cell r="I1327">
            <v>4</v>
          </cell>
        </row>
        <row r="1328">
          <cell r="I1328">
            <v>2</v>
          </cell>
        </row>
        <row r="1333">
          <cell r="I1333">
            <v>4</v>
          </cell>
        </row>
        <row r="1334">
          <cell r="I1334">
            <v>2</v>
          </cell>
        </row>
        <row r="1339">
          <cell r="I1339">
            <v>4</v>
          </cell>
        </row>
        <row r="1340">
          <cell r="I1340">
            <v>4</v>
          </cell>
        </row>
        <row r="1342">
          <cell r="I1342">
            <v>2</v>
          </cell>
        </row>
        <row r="1343">
          <cell r="I1343">
            <v>4</v>
          </cell>
        </row>
        <row r="1344">
          <cell r="I1344">
            <v>2</v>
          </cell>
        </row>
        <row r="1345">
          <cell r="I1345">
            <v>2</v>
          </cell>
        </row>
        <row r="1346">
          <cell r="I1346">
            <v>10</v>
          </cell>
        </row>
        <row r="1353">
          <cell r="I1353">
            <v>4</v>
          </cell>
        </row>
        <row r="1354">
          <cell r="I1354">
            <v>4</v>
          </cell>
        </row>
        <row r="1356">
          <cell r="I1356">
            <v>2</v>
          </cell>
        </row>
        <row r="1357">
          <cell r="I1357">
            <v>4</v>
          </cell>
        </row>
        <row r="1358">
          <cell r="I1358">
            <v>2</v>
          </cell>
        </row>
        <row r="1359">
          <cell r="I1359">
            <v>2</v>
          </cell>
        </row>
        <row r="1360">
          <cell r="I1360">
            <v>10</v>
          </cell>
        </row>
        <row r="1363">
          <cell r="I1363">
            <v>0.82</v>
          </cell>
        </row>
        <row r="1364">
          <cell r="I1364">
            <v>5.85</v>
          </cell>
        </row>
        <row r="1365">
          <cell r="I1365">
            <v>2</v>
          </cell>
        </row>
        <row r="1369">
          <cell r="I1369">
            <v>1</v>
          </cell>
        </row>
        <row r="1370">
          <cell r="I1370">
            <v>24</v>
          </cell>
        </row>
        <row r="1371">
          <cell r="I1371">
            <v>48</v>
          </cell>
        </row>
        <row r="1372">
          <cell r="I1372">
            <v>2</v>
          </cell>
        </row>
        <row r="1377">
          <cell r="I1377">
            <v>1</v>
          </cell>
        </row>
        <row r="1378">
          <cell r="I1378">
            <v>2</v>
          </cell>
        </row>
        <row r="1379">
          <cell r="I1379">
            <v>2</v>
          </cell>
        </row>
        <row r="1380">
          <cell r="I1380">
            <v>2</v>
          </cell>
        </row>
        <row r="1381">
          <cell r="I1381">
            <v>0.2</v>
          </cell>
        </row>
        <row r="1382">
          <cell r="I1382">
            <v>1</v>
          </cell>
        </row>
        <row r="1383">
          <cell r="I1383">
            <v>4</v>
          </cell>
        </row>
        <row r="1384">
          <cell r="I1384">
            <v>16</v>
          </cell>
        </row>
        <row r="1385">
          <cell r="I1385">
            <v>0.2</v>
          </cell>
        </row>
        <row r="1386">
          <cell r="I1386">
            <v>0.6</v>
          </cell>
        </row>
        <row r="1389">
          <cell r="I1389">
            <v>1</v>
          </cell>
        </row>
        <row r="1390">
          <cell r="I1390">
            <v>2</v>
          </cell>
        </row>
        <row r="1391">
          <cell r="I1391">
            <v>2</v>
          </cell>
        </row>
        <row r="1392">
          <cell r="I1392">
            <v>2</v>
          </cell>
        </row>
        <row r="1393">
          <cell r="I1393">
            <v>0.2</v>
          </cell>
        </row>
        <row r="1394">
          <cell r="I1394">
            <v>1</v>
          </cell>
        </row>
        <row r="1395">
          <cell r="I1395">
            <v>4</v>
          </cell>
        </row>
        <row r="1396">
          <cell r="I1396">
            <v>16</v>
          </cell>
        </row>
        <row r="1397">
          <cell r="I1397">
            <v>0.2</v>
          </cell>
        </row>
        <row r="1398">
          <cell r="I1398">
            <v>0.6</v>
          </cell>
        </row>
        <row r="1401">
          <cell r="I1401">
            <v>6</v>
          </cell>
        </row>
        <row r="1402">
          <cell r="I1402">
            <v>4</v>
          </cell>
        </row>
        <row r="1403">
          <cell r="I1403">
            <v>1</v>
          </cell>
        </row>
        <row r="1404">
          <cell r="I1404">
            <v>6</v>
          </cell>
        </row>
        <row r="1405">
          <cell r="I1405">
            <v>12</v>
          </cell>
        </row>
        <row r="1406">
          <cell r="I1406">
            <v>2</v>
          </cell>
        </row>
        <row r="1407">
          <cell r="I1407">
            <v>1</v>
          </cell>
        </row>
        <row r="1408">
          <cell r="I1408">
            <v>2</v>
          </cell>
        </row>
        <row r="1409">
          <cell r="I1409">
            <v>1</v>
          </cell>
        </row>
        <row r="1414">
          <cell r="I1414">
            <v>6</v>
          </cell>
        </row>
        <row r="1415">
          <cell r="I1415">
            <v>4</v>
          </cell>
        </row>
        <row r="1416">
          <cell r="I1416">
            <v>1</v>
          </cell>
        </row>
        <row r="1417">
          <cell r="I1417">
            <v>6</v>
          </cell>
        </row>
        <row r="1418">
          <cell r="I1418">
            <v>12</v>
          </cell>
        </row>
        <row r="1419">
          <cell r="I1419">
            <v>2</v>
          </cell>
        </row>
        <row r="1420">
          <cell r="I1420">
            <v>1</v>
          </cell>
        </row>
        <row r="1421">
          <cell r="I1421">
            <v>2</v>
          </cell>
        </row>
        <row r="1422">
          <cell r="I1422">
            <v>1</v>
          </cell>
        </row>
        <row r="1428">
          <cell r="I1428">
            <v>4</v>
          </cell>
        </row>
        <row r="1429">
          <cell r="I1429">
            <v>4</v>
          </cell>
        </row>
        <row r="1430">
          <cell r="I1430">
            <v>2</v>
          </cell>
        </row>
        <row r="1432">
          <cell r="I1432">
            <v>10</v>
          </cell>
        </row>
        <row r="1433">
          <cell r="I1433">
            <v>10</v>
          </cell>
        </row>
        <row r="1434">
          <cell r="I1434">
            <v>24</v>
          </cell>
        </row>
        <row r="1435">
          <cell r="I1435">
            <v>10</v>
          </cell>
        </row>
        <row r="1436">
          <cell r="I1436">
            <v>16</v>
          </cell>
        </row>
        <row r="1437">
          <cell r="I1437">
            <v>32</v>
          </cell>
        </row>
        <row r="1438">
          <cell r="I1438">
            <v>40</v>
          </cell>
        </row>
        <row r="1439">
          <cell r="I1439">
            <v>48</v>
          </cell>
        </row>
        <row r="1440">
          <cell r="I1440">
            <v>20</v>
          </cell>
        </row>
        <row r="1441">
          <cell r="I1441">
            <v>3</v>
          </cell>
        </row>
        <row r="1442">
          <cell r="I1442">
            <v>2</v>
          </cell>
        </row>
        <row r="1443">
          <cell r="I1443">
            <v>2</v>
          </cell>
        </row>
        <row r="1447">
          <cell r="I1447">
            <v>4</v>
          </cell>
        </row>
        <row r="1448">
          <cell r="I1448">
            <v>2</v>
          </cell>
        </row>
        <row r="1449">
          <cell r="I1449">
            <v>8.9999999999999993E-3</v>
          </cell>
        </row>
        <row r="1450">
          <cell r="I1450">
            <v>10</v>
          </cell>
        </row>
        <row r="1459">
          <cell r="I1459">
            <v>4</v>
          </cell>
        </row>
        <row r="1460">
          <cell r="I1460">
            <v>4</v>
          </cell>
        </row>
        <row r="1461">
          <cell r="I1461">
            <v>4</v>
          </cell>
        </row>
        <row r="1462">
          <cell r="I1462">
            <v>2</v>
          </cell>
        </row>
        <row r="1463">
          <cell r="I1463">
            <v>20</v>
          </cell>
        </row>
        <row r="1464">
          <cell r="I1464">
            <v>8</v>
          </cell>
        </row>
        <row r="1465">
          <cell r="I1465">
            <v>16</v>
          </cell>
        </row>
        <row r="1466">
          <cell r="I1466">
            <v>40</v>
          </cell>
        </row>
        <row r="1467">
          <cell r="I1467">
            <v>1</v>
          </cell>
        </row>
        <row r="1470">
          <cell r="I1470">
            <v>2</v>
          </cell>
        </row>
        <row r="1471">
          <cell r="I1471">
            <v>2</v>
          </cell>
        </row>
        <row r="1472">
          <cell r="I1472">
            <v>4</v>
          </cell>
        </row>
        <row r="1473">
          <cell r="I1473">
            <v>2</v>
          </cell>
        </row>
        <row r="1474">
          <cell r="I1474">
            <v>8.9999999999999993E-3</v>
          </cell>
        </row>
        <row r="1475">
          <cell r="I1475">
            <v>10</v>
          </cell>
        </row>
        <row r="1482">
          <cell r="I1482">
            <v>4</v>
          </cell>
        </row>
        <row r="1483">
          <cell r="I1483">
            <v>4</v>
          </cell>
        </row>
        <row r="1484">
          <cell r="I1484">
            <v>16</v>
          </cell>
        </row>
        <row r="1485">
          <cell r="I1485">
            <v>32</v>
          </cell>
        </row>
        <row r="1486">
          <cell r="I1486">
            <v>36</v>
          </cell>
        </row>
        <row r="1487">
          <cell r="I1487">
            <v>32</v>
          </cell>
        </row>
        <row r="1488">
          <cell r="I1488">
            <v>120</v>
          </cell>
        </row>
        <row r="1489">
          <cell r="I1489">
            <v>2</v>
          </cell>
        </row>
        <row r="1490">
          <cell r="I1490">
            <v>4</v>
          </cell>
        </row>
        <row r="1491">
          <cell r="I1491">
            <v>4</v>
          </cell>
        </row>
        <row r="1492">
          <cell r="I1492">
            <v>4</v>
          </cell>
        </row>
        <row r="1496">
          <cell r="I1496">
            <v>4</v>
          </cell>
        </row>
        <row r="1497">
          <cell r="I1497">
            <v>2</v>
          </cell>
        </row>
        <row r="1498">
          <cell r="I1498">
            <v>8.5000000000000006E-3</v>
          </cell>
        </row>
        <row r="1499">
          <cell r="I1499">
            <v>10</v>
          </cell>
        </row>
        <row r="1507">
          <cell r="I1507">
            <v>2</v>
          </cell>
        </row>
        <row r="1508">
          <cell r="I1508">
            <v>1</v>
          </cell>
        </row>
        <row r="1509">
          <cell r="I1509">
            <v>4</v>
          </cell>
        </row>
        <row r="1510">
          <cell r="I1510">
            <v>4</v>
          </cell>
        </row>
        <row r="1511">
          <cell r="I1511">
            <v>8</v>
          </cell>
        </row>
        <row r="1512">
          <cell r="I1512">
            <v>8</v>
          </cell>
        </row>
        <row r="1513">
          <cell r="I1513">
            <v>2</v>
          </cell>
        </row>
        <row r="1514">
          <cell r="I1514">
            <v>1</v>
          </cell>
        </row>
        <row r="1515">
          <cell r="I1515">
            <v>2</v>
          </cell>
        </row>
        <row r="1519">
          <cell r="I1519">
            <v>4</v>
          </cell>
        </row>
        <row r="1520">
          <cell r="I1520">
            <v>4</v>
          </cell>
        </row>
        <row r="1521">
          <cell r="I1521">
            <v>2</v>
          </cell>
        </row>
        <row r="1522">
          <cell r="I1522">
            <v>4</v>
          </cell>
        </row>
        <row r="1524">
          <cell r="I1524">
            <v>250</v>
          </cell>
        </row>
        <row r="1527">
          <cell r="I1527">
            <v>1</v>
          </cell>
        </row>
        <row r="1528">
          <cell r="I1528">
            <v>2</v>
          </cell>
        </row>
        <row r="1529">
          <cell r="I1529">
            <v>2</v>
          </cell>
        </row>
        <row r="1530">
          <cell r="I1530">
            <v>2</v>
          </cell>
        </row>
        <row r="1531">
          <cell r="I1531">
            <v>0.2</v>
          </cell>
        </row>
        <row r="1532">
          <cell r="I1532">
            <v>1</v>
          </cell>
        </row>
        <row r="1533">
          <cell r="I1533">
            <v>4</v>
          </cell>
        </row>
        <row r="1534">
          <cell r="I1534">
            <v>8</v>
          </cell>
        </row>
        <row r="1535">
          <cell r="I1535">
            <v>0.2</v>
          </cell>
        </row>
        <row r="1536">
          <cell r="I1536">
            <v>0.4</v>
          </cell>
        </row>
        <row r="1539">
          <cell r="I1539">
            <v>1</v>
          </cell>
        </row>
        <row r="1540">
          <cell r="I1540">
            <v>2</v>
          </cell>
        </row>
        <row r="1541">
          <cell r="I1541">
            <v>2</v>
          </cell>
        </row>
        <row r="1542">
          <cell r="I1542">
            <v>2</v>
          </cell>
        </row>
        <row r="1543">
          <cell r="I1543">
            <v>0.2</v>
          </cell>
        </row>
        <row r="1544">
          <cell r="I1544">
            <v>1</v>
          </cell>
        </row>
        <row r="1545">
          <cell r="I1545">
            <v>4</v>
          </cell>
        </row>
        <row r="1546">
          <cell r="I1546">
            <v>8</v>
          </cell>
        </row>
        <row r="1547">
          <cell r="I1547">
            <v>0.2</v>
          </cell>
        </row>
        <row r="1548">
          <cell r="I1548">
            <v>0.4</v>
          </cell>
        </row>
        <row r="1551">
          <cell r="I1551">
            <v>1</v>
          </cell>
        </row>
        <row r="1552">
          <cell r="I1552">
            <v>2</v>
          </cell>
        </row>
        <row r="1553">
          <cell r="I1553">
            <v>2</v>
          </cell>
        </row>
        <row r="1554">
          <cell r="I1554">
            <v>2</v>
          </cell>
        </row>
        <row r="1555">
          <cell r="I1555">
            <v>1</v>
          </cell>
        </row>
        <row r="1556">
          <cell r="I1556">
            <v>0.2</v>
          </cell>
        </row>
        <row r="1557">
          <cell r="I1557">
            <v>1</v>
          </cell>
        </row>
        <row r="1558">
          <cell r="I1558">
            <v>3</v>
          </cell>
        </row>
        <row r="1559">
          <cell r="I1559">
            <v>6</v>
          </cell>
        </row>
        <row r="1560">
          <cell r="I1560">
            <v>0.2</v>
          </cell>
        </row>
        <row r="1561">
          <cell r="I1561">
            <v>0.5</v>
          </cell>
        </row>
        <row r="1564">
          <cell r="I1564">
            <v>1</v>
          </cell>
        </row>
        <row r="1565">
          <cell r="I1565">
            <v>2</v>
          </cell>
        </row>
        <row r="1566">
          <cell r="I1566">
            <v>2</v>
          </cell>
        </row>
        <row r="1567">
          <cell r="I1567">
            <v>2</v>
          </cell>
        </row>
        <row r="1568">
          <cell r="I1568">
            <v>0.2</v>
          </cell>
        </row>
        <row r="1569">
          <cell r="I1569">
            <v>1</v>
          </cell>
        </row>
        <row r="1570">
          <cell r="I1570">
            <v>3</v>
          </cell>
        </row>
        <row r="1571">
          <cell r="I1571">
            <v>6</v>
          </cell>
        </row>
        <row r="1572">
          <cell r="I1572">
            <v>0.2</v>
          </cell>
        </row>
        <row r="1573">
          <cell r="I1573">
            <v>0.5</v>
          </cell>
        </row>
        <row r="1576">
          <cell r="I1576">
            <v>2</v>
          </cell>
        </row>
        <row r="1577">
          <cell r="I1577">
            <v>2</v>
          </cell>
        </row>
        <row r="1578">
          <cell r="I1578">
            <v>2</v>
          </cell>
        </row>
        <row r="1591">
          <cell r="I1591">
            <v>2</v>
          </cell>
        </row>
        <row r="1592">
          <cell r="I1592">
            <v>2</v>
          </cell>
        </row>
        <row r="1593">
          <cell r="I1593">
            <v>2</v>
          </cell>
        </row>
        <row r="1594">
          <cell r="I1594">
            <v>2</v>
          </cell>
        </row>
        <row r="1595">
          <cell r="I1595">
            <v>2</v>
          </cell>
        </row>
        <row r="1596">
          <cell r="I1596">
            <v>4</v>
          </cell>
        </row>
        <row r="1597">
          <cell r="I1597">
            <v>2</v>
          </cell>
        </row>
        <row r="1598">
          <cell r="I1598">
            <v>2</v>
          </cell>
        </row>
        <row r="1599">
          <cell r="I1599">
            <v>8</v>
          </cell>
        </row>
        <row r="1600">
          <cell r="I1600">
            <v>16</v>
          </cell>
        </row>
        <row r="1601">
          <cell r="I1601">
            <v>8</v>
          </cell>
        </row>
        <row r="1602">
          <cell r="I1602">
            <v>8</v>
          </cell>
        </row>
        <row r="1603">
          <cell r="I1603">
            <v>0.2</v>
          </cell>
        </row>
        <row r="1612">
          <cell r="I1612">
            <v>2</v>
          </cell>
        </row>
        <row r="1613">
          <cell r="I1613">
            <v>1</v>
          </cell>
        </row>
        <row r="1614">
          <cell r="I1614">
            <v>1</v>
          </cell>
        </row>
        <row r="1615">
          <cell r="I1615">
            <v>10</v>
          </cell>
        </row>
        <row r="1619">
          <cell r="I1619">
            <v>2</v>
          </cell>
        </row>
        <row r="1620">
          <cell r="I1620">
            <v>2</v>
          </cell>
        </row>
        <row r="1621">
          <cell r="I1621">
            <v>2</v>
          </cell>
        </row>
        <row r="1622">
          <cell r="I1622">
            <v>2</v>
          </cell>
        </row>
        <row r="1623">
          <cell r="I1623">
            <v>2</v>
          </cell>
        </row>
        <row r="1624">
          <cell r="I1624">
            <v>4</v>
          </cell>
        </row>
        <row r="1625">
          <cell r="I1625">
            <v>2</v>
          </cell>
        </row>
        <row r="1626">
          <cell r="I1626">
            <v>2</v>
          </cell>
        </row>
        <row r="1627">
          <cell r="I1627">
            <v>8</v>
          </cell>
        </row>
        <row r="1628">
          <cell r="I1628">
            <v>16</v>
          </cell>
        </row>
        <row r="1629">
          <cell r="I1629">
            <v>8</v>
          </cell>
        </row>
        <row r="1630">
          <cell r="I1630">
            <v>8</v>
          </cell>
        </row>
        <row r="1631">
          <cell r="I1631">
            <v>0.2</v>
          </cell>
        </row>
        <row r="1633">
          <cell r="I1633">
            <v>1</v>
          </cell>
        </row>
        <row r="1634">
          <cell r="I1634">
            <v>2</v>
          </cell>
        </row>
        <row r="1643">
          <cell r="I1643">
            <v>2</v>
          </cell>
        </row>
        <row r="1644">
          <cell r="I1644">
            <v>1</v>
          </cell>
        </row>
        <row r="1645">
          <cell r="I1645">
            <v>2</v>
          </cell>
        </row>
        <row r="1646">
          <cell r="I1646">
            <v>6</v>
          </cell>
        </row>
        <row r="1650">
          <cell r="I1650">
            <v>4</v>
          </cell>
        </row>
        <row r="1651">
          <cell r="I1651">
            <v>4</v>
          </cell>
        </row>
        <row r="1652">
          <cell r="I1652">
            <v>4</v>
          </cell>
        </row>
        <row r="1653">
          <cell r="I1653">
            <v>4</v>
          </cell>
        </row>
        <row r="1654">
          <cell r="I1654">
            <v>4</v>
          </cell>
        </row>
        <row r="1655">
          <cell r="I1655">
            <v>4</v>
          </cell>
        </row>
        <row r="1656">
          <cell r="I1656">
            <v>4</v>
          </cell>
        </row>
        <row r="1657">
          <cell r="I1657">
            <v>4</v>
          </cell>
        </row>
        <row r="1658">
          <cell r="I1658">
            <v>4</v>
          </cell>
        </row>
        <row r="1659">
          <cell r="I1659">
            <v>4</v>
          </cell>
        </row>
        <row r="1660">
          <cell r="I1660">
            <v>6</v>
          </cell>
        </row>
        <row r="1661">
          <cell r="I1661">
            <v>4</v>
          </cell>
        </row>
        <row r="1662">
          <cell r="I1662">
            <v>4</v>
          </cell>
        </row>
        <row r="1663">
          <cell r="I1663">
            <v>8</v>
          </cell>
        </row>
        <row r="1664">
          <cell r="I1664">
            <v>8</v>
          </cell>
        </row>
        <row r="1665">
          <cell r="I1665">
            <v>12</v>
          </cell>
        </row>
        <row r="1666">
          <cell r="I1666">
            <v>8</v>
          </cell>
        </row>
        <row r="1667">
          <cell r="I1667">
            <v>8</v>
          </cell>
        </row>
        <row r="1668">
          <cell r="I1668">
            <v>0.2</v>
          </cell>
        </row>
        <row r="1670">
          <cell r="I1670">
            <v>2</v>
          </cell>
        </row>
        <row r="1678">
          <cell r="I1678">
            <v>2</v>
          </cell>
        </row>
        <row r="1679">
          <cell r="I1679">
            <v>1</v>
          </cell>
        </row>
        <row r="1680">
          <cell r="I1680">
            <v>2</v>
          </cell>
        </row>
        <row r="1681">
          <cell r="I1681">
            <v>6</v>
          </cell>
        </row>
        <row r="1685">
          <cell r="I1685">
            <v>4</v>
          </cell>
        </row>
        <row r="1686">
          <cell r="I1686">
            <v>4</v>
          </cell>
        </row>
        <row r="1687">
          <cell r="I1687">
            <v>4</v>
          </cell>
        </row>
        <row r="1688">
          <cell r="I1688">
            <v>4</v>
          </cell>
        </row>
        <row r="1689">
          <cell r="I1689">
            <v>4</v>
          </cell>
        </row>
        <row r="1690">
          <cell r="I1690">
            <v>4</v>
          </cell>
        </row>
        <row r="1691">
          <cell r="I1691">
            <v>4</v>
          </cell>
        </row>
        <row r="1692">
          <cell r="I1692">
            <v>4</v>
          </cell>
        </row>
        <row r="1693">
          <cell r="I1693">
            <v>4</v>
          </cell>
        </row>
        <row r="1694">
          <cell r="I1694">
            <v>4</v>
          </cell>
        </row>
        <row r="1695">
          <cell r="I1695">
            <v>6</v>
          </cell>
        </row>
        <row r="1696">
          <cell r="I1696">
            <v>4</v>
          </cell>
        </row>
        <row r="1697">
          <cell r="I1697">
            <v>4</v>
          </cell>
        </row>
        <row r="1698">
          <cell r="I1698">
            <v>8</v>
          </cell>
        </row>
        <row r="1699">
          <cell r="I1699">
            <v>8</v>
          </cell>
        </row>
        <row r="1700">
          <cell r="I1700">
            <v>12</v>
          </cell>
        </row>
        <row r="1701">
          <cell r="I1701">
            <v>8</v>
          </cell>
        </row>
        <row r="1702">
          <cell r="I1702">
            <v>8</v>
          </cell>
        </row>
        <row r="1703">
          <cell r="I1703">
            <v>0.2</v>
          </cell>
        </row>
        <row r="1705">
          <cell r="I1705">
            <v>2</v>
          </cell>
        </row>
        <row r="1713">
          <cell r="I1713">
            <v>2</v>
          </cell>
        </row>
        <row r="1714">
          <cell r="I1714">
            <v>1</v>
          </cell>
        </row>
        <row r="1715">
          <cell r="I1715">
            <v>2</v>
          </cell>
        </row>
        <row r="1716">
          <cell r="I1716">
            <v>6</v>
          </cell>
        </row>
        <row r="1720">
          <cell r="I1720">
            <v>4</v>
          </cell>
        </row>
        <row r="1721">
          <cell r="I1721">
            <v>4</v>
          </cell>
        </row>
        <row r="1722">
          <cell r="I1722">
            <v>8</v>
          </cell>
        </row>
        <row r="1723">
          <cell r="I1723">
            <v>4</v>
          </cell>
        </row>
        <row r="1724">
          <cell r="I1724">
            <v>4</v>
          </cell>
        </row>
        <row r="1725">
          <cell r="I1725">
            <v>4</v>
          </cell>
        </row>
        <row r="1726">
          <cell r="I1726">
            <v>4</v>
          </cell>
        </row>
        <row r="1727">
          <cell r="I1727">
            <v>8</v>
          </cell>
        </row>
        <row r="1728">
          <cell r="I1728">
            <v>8</v>
          </cell>
        </row>
        <row r="1729">
          <cell r="I1729">
            <v>8</v>
          </cell>
        </row>
        <row r="1730">
          <cell r="I1730">
            <v>8</v>
          </cell>
        </row>
        <row r="1731">
          <cell r="I1731">
            <v>0.2</v>
          </cell>
        </row>
        <row r="1733">
          <cell r="I1733">
            <v>8</v>
          </cell>
        </row>
        <row r="1734">
          <cell r="I1734">
            <v>8</v>
          </cell>
        </row>
        <row r="1738">
          <cell r="I1738">
            <v>2</v>
          </cell>
        </row>
        <row r="1739">
          <cell r="I1739">
            <v>10</v>
          </cell>
        </row>
        <row r="1740">
          <cell r="I1740">
            <v>20</v>
          </cell>
        </row>
        <row r="1741">
          <cell r="I1741">
            <v>1</v>
          </cell>
        </row>
        <row r="1743">
          <cell r="I1743">
            <v>20</v>
          </cell>
        </row>
        <row r="1744">
          <cell r="I1744">
            <v>5</v>
          </cell>
        </row>
        <row r="1745">
          <cell r="I1745">
            <v>2</v>
          </cell>
        </row>
        <row r="1746">
          <cell r="I1746">
            <v>4</v>
          </cell>
        </row>
        <row r="1747">
          <cell r="I1747">
            <v>12</v>
          </cell>
        </row>
        <row r="1748">
          <cell r="I1748">
            <v>1</v>
          </cell>
        </row>
        <row r="1749">
          <cell r="I1749">
            <v>2</v>
          </cell>
        </row>
        <row r="1754">
          <cell r="I1754">
            <v>2</v>
          </cell>
        </row>
        <row r="1755">
          <cell r="I1755">
            <v>10</v>
          </cell>
        </row>
        <row r="1756">
          <cell r="I1756">
            <v>20</v>
          </cell>
        </row>
        <row r="1757">
          <cell r="I1757">
            <v>1</v>
          </cell>
        </row>
        <row r="1758">
          <cell r="I1758">
            <v>20</v>
          </cell>
        </row>
        <row r="1760">
          <cell r="I1760">
            <v>5</v>
          </cell>
        </row>
        <row r="1761">
          <cell r="I1761">
            <v>2</v>
          </cell>
        </row>
        <row r="1762">
          <cell r="I1762">
            <v>4</v>
          </cell>
        </row>
        <row r="1763">
          <cell r="I1763">
            <v>12</v>
          </cell>
        </row>
        <row r="1764">
          <cell r="I1764">
            <v>1</v>
          </cell>
        </row>
        <row r="1765">
          <cell r="I1765">
            <v>2</v>
          </cell>
        </row>
        <row r="1770">
          <cell r="I1770">
            <v>2</v>
          </cell>
        </row>
        <row r="1771">
          <cell r="I1771">
            <v>3</v>
          </cell>
        </row>
        <row r="1772">
          <cell r="I1772">
            <v>1</v>
          </cell>
        </row>
        <row r="1773">
          <cell r="I1773">
            <v>12</v>
          </cell>
        </row>
        <row r="1774">
          <cell r="I1774">
            <v>24</v>
          </cell>
        </row>
        <row r="1775">
          <cell r="I1775">
            <v>2</v>
          </cell>
        </row>
        <row r="1776">
          <cell r="I1776">
            <v>1</v>
          </cell>
        </row>
        <row r="1777">
          <cell r="I1777">
            <v>2</v>
          </cell>
        </row>
        <row r="1778">
          <cell r="I1778">
            <v>3</v>
          </cell>
        </row>
        <row r="1779">
          <cell r="I1779">
            <v>1</v>
          </cell>
        </row>
        <row r="1781">
          <cell r="I1781">
            <v>400</v>
          </cell>
        </row>
        <row r="1785">
          <cell r="I1785">
            <v>4</v>
          </cell>
        </row>
        <row r="1786">
          <cell r="I1786">
            <v>3</v>
          </cell>
        </row>
        <row r="1787">
          <cell r="I1787">
            <v>1</v>
          </cell>
        </row>
        <row r="1788">
          <cell r="I1788">
            <v>10</v>
          </cell>
        </row>
        <row r="1789">
          <cell r="I1789">
            <v>20</v>
          </cell>
        </row>
        <row r="1790">
          <cell r="I1790">
            <v>2</v>
          </cell>
        </row>
        <row r="1791">
          <cell r="I1791">
            <v>1</v>
          </cell>
        </row>
        <row r="1792">
          <cell r="I1792">
            <v>2</v>
          </cell>
        </row>
        <row r="1793">
          <cell r="I1793">
            <v>3</v>
          </cell>
        </row>
        <row r="1794">
          <cell r="I1794">
            <v>1</v>
          </cell>
        </row>
        <row r="1795">
          <cell r="I1795">
            <v>1</v>
          </cell>
        </row>
        <row r="1796">
          <cell r="I1796">
            <v>200</v>
          </cell>
        </row>
        <row r="1801">
          <cell r="I1801">
            <v>3</v>
          </cell>
        </row>
        <row r="1802">
          <cell r="I1802">
            <v>3</v>
          </cell>
        </row>
        <row r="1803">
          <cell r="I1803">
            <v>3</v>
          </cell>
        </row>
        <row r="1804">
          <cell r="I1804">
            <v>3</v>
          </cell>
        </row>
        <row r="1805">
          <cell r="I1805">
            <v>1</v>
          </cell>
        </row>
        <row r="1806">
          <cell r="I1806">
            <v>10</v>
          </cell>
        </row>
        <row r="1807">
          <cell r="I1807">
            <v>20</v>
          </cell>
        </row>
        <row r="1808">
          <cell r="I1808">
            <v>2</v>
          </cell>
        </row>
        <row r="1809">
          <cell r="I1809">
            <v>1</v>
          </cell>
        </row>
        <row r="1810">
          <cell r="I1810">
            <v>2</v>
          </cell>
        </row>
        <row r="1811">
          <cell r="I1811">
            <v>3</v>
          </cell>
        </row>
        <row r="1812">
          <cell r="I1812">
            <v>1</v>
          </cell>
        </row>
        <row r="1813">
          <cell r="I1813">
            <v>1</v>
          </cell>
        </row>
        <row r="1814">
          <cell r="I1814">
            <v>50</v>
          </cell>
        </row>
        <row r="1819">
          <cell r="I1819">
            <v>4</v>
          </cell>
        </row>
        <row r="1820">
          <cell r="I1820">
            <v>2</v>
          </cell>
        </row>
        <row r="1821">
          <cell r="I1821">
            <v>2</v>
          </cell>
        </row>
        <row r="1822">
          <cell r="I1822">
            <v>1</v>
          </cell>
        </row>
        <row r="1823">
          <cell r="I1823">
            <v>4</v>
          </cell>
        </row>
        <row r="1824">
          <cell r="I1824">
            <v>8</v>
          </cell>
        </row>
        <row r="1825">
          <cell r="I1825">
            <v>2</v>
          </cell>
        </row>
        <row r="1826">
          <cell r="I1826">
            <v>1</v>
          </cell>
        </row>
        <row r="1827">
          <cell r="I1827">
            <v>2</v>
          </cell>
        </row>
        <row r="1828">
          <cell r="I1828">
            <v>3</v>
          </cell>
        </row>
        <row r="1829">
          <cell r="I1829">
            <v>1</v>
          </cell>
        </row>
        <row r="1830">
          <cell r="I1830">
            <v>1</v>
          </cell>
        </row>
        <row r="1831">
          <cell r="I1831">
            <v>50</v>
          </cell>
        </row>
        <row r="1836">
          <cell r="I1836">
            <v>6</v>
          </cell>
        </row>
        <row r="1837">
          <cell r="I1837">
            <v>2</v>
          </cell>
        </row>
        <row r="1838">
          <cell r="I1838">
            <v>1</v>
          </cell>
        </row>
        <row r="1839">
          <cell r="I1839">
            <v>16</v>
          </cell>
        </row>
        <row r="1840">
          <cell r="I1840">
            <v>32</v>
          </cell>
        </row>
        <row r="1841">
          <cell r="I1841">
            <v>2</v>
          </cell>
        </row>
        <row r="1842">
          <cell r="I1842">
            <v>1</v>
          </cell>
        </row>
        <row r="1843">
          <cell r="I1843">
            <v>2</v>
          </cell>
        </row>
        <row r="1844">
          <cell r="I1844">
            <v>3</v>
          </cell>
        </row>
        <row r="1845">
          <cell r="I1845">
            <v>1</v>
          </cell>
        </row>
        <row r="1846">
          <cell r="I1846">
            <v>1</v>
          </cell>
        </row>
        <row r="1847">
          <cell r="I1847">
            <v>50</v>
          </cell>
        </row>
        <row r="1852">
          <cell r="I1852">
            <v>1</v>
          </cell>
        </row>
        <row r="1853">
          <cell r="I1853">
            <v>1</v>
          </cell>
        </row>
        <row r="1854">
          <cell r="I1854">
            <v>1</v>
          </cell>
        </row>
        <row r="1855">
          <cell r="I1855">
            <v>1</v>
          </cell>
        </row>
        <row r="1856">
          <cell r="I1856">
            <v>1</v>
          </cell>
        </row>
        <row r="1857">
          <cell r="I1857">
            <v>10</v>
          </cell>
        </row>
        <row r="1858">
          <cell r="I1858">
            <v>20</v>
          </cell>
        </row>
        <row r="1859">
          <cell r="I1859">
            <v>2</v>
          </cell>
        </row>
        <row r="1860">
          <cell r="I1860">
            <v>1</v>
          </cell>
        </row>
        <row r="1861">
          <cell r="I1861">
            <v>2</v>
          </cell>
        </row>
        <row r="1862">
          <cell r="I1862">
            <v>3</v>
          </cell>
        </row>
        <row r="1863">
          <cell r="I1863">
            <v>1</v>
          </cell>
        </row>
        <row r="1864">
          <cell r="I1864">
            <v>1</v>
          </cell>
        </row>
        <row r="1865">
          <cell r="I1865">
            <v>50</v>
          </cell>
        </row>
        <row r="1870">
          <cell r="I1870">
            <v>2</v>
          </cell>
        </row>
        <row r="1871">
          <cell r="I1871">
            <v>10</v>
          </cell>
        </row>
        <row r="1872">
          <cell r="I1872">
            <v>20</v>
          </cell>
        </row>
        <row r="1873">
          <cell r="I1873">
            <v>2</v>
          </cell>
        </row>
        <row r="1874">
          <cell r="I1874">
            <v>20</v>
          </cell>
        </row>
        <row r="1876">
          <cell r="I1876">
            <v>5</v>
          </cell>
        </row>
        <row r="1877">
          <cell r="I1877">
            <v>2</v>
          </cell>
        </row>
        <row r="1878">
          <cell r="I1878">
            <v>4</v>
          </cell>
        </row>
        <row r="1879">
          <cell r="I1879">
            <v>12</v>
          </cell>
        </row>
        <row r="1880">
          <cell r="I1880">
            <v>1</v>
          </cell>
        </row>
        <row r="1881">
          <cell r="I1881">
            <v>2</v>
          </cell>
        </row>
        <row r="1886">
          <cell r="I1886">
            <v>2</v>
          </cell>
        </row>
        <row r="1887">
          <cell r="I1887">
            <v>10</v>
          </cell>
        </row>
        <row r="1888">
          <cell r="I1888">
            <v>20</v>
          </cell>
        </row>
        <row r="1889">
          <cell r="I1889">
            <v>2</v>
          </cell>
        </row>
        <row r="1890">
          <cell r="I1890">
            <v>20</v>
          </cell>
        </row>
        <row r="1892">
          <cell r="I1892">
            <v>5</v>
          </cell>
        </row>
        <row r="1893">
          <cell r="I1893">
            <v>2</v>
          </cell>
        </row>
        <row r="1894">
          <cell r="I1894">
            <v>4</v>
          </cell>
        </row>
        <row r="1895">
          <cell r="I1895">
            <v>12</v>
          </cell>
        </row>
        <row r="1896">
          <cell r="I1896">
            <v>1</v>
          </cell>
        </row>
        <row r="1897">
          <cell r="I1897">
            <v>2</v>
          </cell>
        </row>
        <row r="1903">
          <cell r="I1903">
            <v>2</v>
          </cell>
        </row>
        <row r="1904">
          <cell r="I1904">
            <v>4</v>
          </cell>
        </row>
        <row r="1905">
          <cell r="I1905">
            <v>8</v>
          </cell>
        </row>
        <row r="1906">
          <cell r="I1906">
            <v>1</v>
          </cell>
        </row>
        <row r="1907">
          <cell r="I1907">
            <v>8</v>
          </cell>
        </row>
        <row r="1908">
          <cell r="I1908">
            <v>16</v>
          </cell>
        </row>
        <row r="1909">
          <cell r="I1909">
            <v>2</v>
          </cell>
        </row>
        <row r="1910">
          <cell r="I1910">
            <v>1</v>
          </cell>
        </row>
        <row r="1911">
          <cell r="I1911">
            <v>1</v>
          </cell>
        </row>
        <row r="1912">
          <cell r="I1912">
            <v>3</v>
          </cell>
        </row>
        <row r="1913">
          <cell r="I1913">
            <v>1</v>
          </cell>
        </row>
        <row r="1914">
          <cell r="I1914">
            <v>1</v>
          </cell>
        </row>
        <row r="1920">
          <cell r="I1920">
            <v>4</v>
          </cell>
        </row>
        <row r="1921">
          <cell r="I1921">
            <v>2</v>
          </cell>
        </row>
        <row r="1922">
          <cell r="I1922">
            <v>2</v>
          </cell>
        </row>
        <row r="1923">
          <cell r="I1923">
            <v>4</v>
          </cell>
        </row>
        <row r="1924">
          <cell r="I1924">
            <v>1</v>
          </cell>
        </row>
        <row r="1925">
          <cell r="I1925">
            <v>10</v>
          </cell>
        </row>
        <row r="1926">
          <cell r="I1926">
            <v>20</v>
          </cell>
        </row>
        <row r="1927">
          <cell r="I1927">
            <v>2</v>
          </cell>
        </row>
        <row r="1928">
          <cell r="I1928">
            <v>1</v>
          </cell>
        </row>
        <row r="1929">
          <cell r="I1929">
            <v>1</v>
          </cell>
        </row>
        <row r="1930">
          <cell r="I1930">
            <v>3</v>
          </cell>
        </row>
        <row r="1931">
          <cell r="I1931">
            <v>1</v>
          </cell>
        </row>
        <row r="1932">
          <cell r="I1932">
            <v>1</v>
          </cell>
        </row>
        <row r="1938">
          <cell r="I1938">
            <v>4</v>
          </cell>
        </row>
        <row r="1939">
          <cell r="I1939">
            <v>0.35</v>
          </cell>
        </row>
        <row r="1940">
          <cell r="I1940">
            <v>4</v>
          </cell>
        </row>
        <row r="1942">
          <cell r="I1942">
            <v>5</v>
          </cell>
        </row>
        <row r="1947">
          <cell r="I1947">
            <v>1</v>
          </cell>
        </row>
        <row r="1948">
          <cell r="I1948">
            <v>1</v>
          </cell>
        </row>
        <row r="1949">
          <cell r="I1949">
            <v>1</v>
          </cell>
        </row>
        <row r="1950">
          <cell r="I1950">
            <v>5</v>
          </cell>
        </row>
        <row r="1951">
          <cell r="I1951">
            <v>16</v>
          </cell>
        </row>
        <row r="1952">
          <cell r="I1952">
            <v>8</v>
          </cell>
        </row>
        <row r="1953">
          <cell r="I1953">
            <v>6</v>
          </cell>
        </row>
        <row r="1954">
          <cell r="I1954">
            <v>16</v>
          </cell>
        </row>
        <row r="1955">
          <cell r="I1955">
            <v>8</v>
          </cell>
        </row>
        <row r="1956">
          <cell r="I1956">
            <v>6</v>
          </cell>
        </row>
        <row r="1958">
          <cell r="I1958">
            <v>3</v>
          </cell>
        </row>
        <row r="1959">
          <cell r="I1959">
            <v>0.44679999999999997</v>
          </cell>
        </row>
        <row r="1960">
          <cell r="I1960">
            <v>7.1787999999999998</v>
          </cell>
        </row>
        <row r="1961">
          <cell r="I1961">
            <v>0.6</v>
          </cell>
        </row>
        <row r="1962">
          <cell r="I1962">
            <v>0.3</v>
          </cell>
        </row>
        <row r="1963">
          <cell r="I1963">
            <v>1</v>
          </cell>
        </row>
        <row r="1966">
          <cell r="I1966">
            <v>4</v>
          </cell>
        </row>
        <row r="1967">
          <cell r="I1967">
            <v>0.4</v>
          </cell>
        </row>
        <row r="1968">
          <cell r="I1968">
            <v>7</v>
          </cell>
        </row>
        <row r="1970">
          <cell r="I1970">
            <v>5</v>
          </cell>
        </row>
        <row r="1975">
          <cell r="I1975">
            <v>1</v>
          </cell>
        </row>
        <row r="1976">
          <cell r="I1976">
            <v>1</v>
          </cell>
        </row>
        <row r="1977">
          <cell r="I1977">
            <v>1</v>
          </cell>
        </row>
        <row r="1978">
          <cell r="I1978">
            <v>7</v>
          </cell>
        </row>
        <row r="1979">
          <cell r="I1979">
            <v>24</v>
          </cell>
        </row>
        <row r="1980">
          <cell r="I1980">
            <v>12</v>
          </cell>
        </row>
        <row r="1981">
          <cell r="I1981">
            <v>24</v>
          </cell>
        </row>
        <row r="1982">
          <cell r="I1982">
            <v>24</v>
          </cell>
        </row>
        <row r="1983">
          <cell r="I1983">
            <v>12</v>
          </cell>
        </row>
        <row r="1984">
          <cell r="I1984">
            <v>24</v>
          </cell>
        </row>
        <row r="1985">
          <cell r="I1985">
            <v>24</v>
          </cell>
        </row>
        <row r="1986">
          <cell r="I1986">
            <v>12</v>
          </cell>
        </row>
        <row r="1987">
          <cell r="I1987">
            <v>24</v>
          </cell>
        </row>
        <row r="1988">
          <cell r="I1988">
            <v>3</v>
          </cell>
        </row>
        <row r="1989">
          <cell r="I1989">
            <v>0.44679999999999997</v>
          </cell>
        </row>
        <row r="1990">
          <cell r="I1990">
            <v>0.6</v>
          </cell>
        </row>
        <row r="1991">
          <cell r="I1991">
            <v>0.3</v>
          </cell>
        </row>
        <row r="1992">
          <cell r="I1992">
            <v>1</v>
          </cell>
        </row>
        <row r="2000">
          <cell r="I2000">
            <v>8</v>
          </cell>
        </row>
        <row r="2001">
          <cell r="I2001">
            <v>16</v>
          </cell>
        </row>
        <row r="2002">
          <cell r="I2002">
            <v>8</v>
          </cell>
        </row>
        <row r="2003">
          <cell r="I2003">
            <v>16</v>
          </cell>
        </row>
        <row r="2004">
          <cell r="I2004">
            <v>12</v>
          </cell>
        </row>
        <row r="2005">
          <cell r="I2005">
            <v>24</v>
          </cell>
        </row>
        <row r="2006">
          <cell r="I2006">
            <v>1</v>
          </cell>
        </row>
        <row r="2007">
          <cell r="I2007">
            <v>10</v>
          </cell>
        </row>
        <row r="2008">
          <cell r="I2008">
            <v>20</v>
          </cell>
        </row>
        <row r="2009">
          <cell r="I2009">
            <v>2</v>
          </cell>
        </row>
        <row r="2010">
          <cell r="I2010">
            <v>1</v>
          </cell>
        </row>
        <row r="2011">
          <cell r="I2011">
            <v>2</v>
          </cell>
        </row>
        <row r="2012">
          <cell r="I2012">
            <v>3</v>
          </cell>
        </row>
        <row r="2017">
          <cell r="I2017">
            <v>12</v>
          </cell>
        </row>
        <row r="2018">
          <cell r="I2018">
            <v>4</v>
          </cell>
        </row>
        <row r="2019">
          <cell r="I2019">
            <v>8</v>
          </cell>
        </row>
        <row r="2020">
          <cell r="I2020">
            <v>12</v>
          </cell>
        </row>
        <row r="2021">
          <cell r="I2021">
            <v>24</v>
          </cell>
        </row>
        <row r="2022">
          <cell r="I2022">
            <v>8</v>
          </cell>
        </row>
        <row r="2023">
          <cell r="I2023">
            <v>16</v>
          </cell>
        </row>
        <row r="2024">
          <cell r="I2024">
            <v>1</v>
          </cell>
        </row>
        <row r="2025">
          <cell r="I2025">
            <v>22</v>
          </cell>
        </row>
        <row r="2026">
          <cell r="I2026">
            <v>44</v>
          </cell>
        </row>
        <row r="2027">
          <cell r="I2027">
            <v>2</v>
          </cell>
        </row>
        <row r="2028">
          <cell r="I2028">
            <v>1</v>
          </cell>
        </row>
        <row r="2029">
          <cell r="I2029">
            <v>1</v>
          </cell>
        </row>
        <row r="2030">
          <cell r="I2030">
            <v>5</v>
          </cell>
        </row>
        <row r="2035">
          <cell r="I2035">
            <v>12</v>
          </cell>
        </row>
        <row r="2036">
          <cell r="I2036">
            <v>4</v>
          </cell>
        </row>
        <row r="2037">
          <cell r="I2037">
            <v>12</v>
          </cell>
        </row>
        <row r="2038">
          <cell r="I2038">
            <v>24</v>
          </cell>
        </row>
        <row r="2039">
          <cell r="I2039">
            <v>4</v>
          </cell>
        </row>
        <row r="2040">
          <cell r="I2040">
            <v>16</v>
          </cell>
        </row>
        <row r="2041">
          <cell r="I2041">
            <v>1</v>
          </cell>
        </row>
        <row r="2043">
          <cell r="I2043">
            <v>22</v>
          </cell>
        </row>
        <row r="2044">
          <cell r="I2044">
            <v>44</v>
          </cell>
        </row>
        <row r="2046">
          <cell r="I2046">
            <v>2</v>
          </cell>
        </row>
        <row r="2047">
          <cell r="I2047">
            <v>1</v>
          </cell>
        </row>
        <row r="2048">
          <cell r="I2048">
            <v>1</v>
          </cell>
        </row>
        <row r="2049">
          <cell r="I2049">
            <v>5</v>
          </cell>
        </row>
        <row r="2050">
          <cell r="I2050">
            <v>2</v>
          </cell>
        </row>
        <row r="2056">
          <cell r="I2056">
            <v>12</v>
          </cell>
        </row>
        <row r="2057">
          <cell r="I2057">
            <v>4</v>
          </cell>
        </row>
        <row r="2058">
          <cell r="I2058">
            <v>12</v>
          </cell>
        </row>
        <row r="2059">
          <cell r="I2059">
            <v>24</v>
          </cell>
        </row>
        <row r="2060">
          <cell r="I2060">
            <v>4</v>
          </cell>
        </row>
        <row r="2061">
          <cell r="I2061">
            <v>16</v>
          </cell>
        </row>
        <row r="2062">
          <cell r="I2062">
            <v>1</v>
          </cell>
        </row>
        <row r="2063">
          <cell r="I2063">
            <v>22</v>
          </cell>
        </row>
        <row r="2064">
          <cell r="I2064">
            <v>44</v>
          </cell>
        </row>
        <row r="2066">
          <cell r="I2066">
            <v>1</v>
          </cell>
        </row>
        <row r="2067">
          <cell r="I2067">
            <v>1</v>
          </cell>
        </row>
        <row r="2068">
          <cell r="I2068">
            <v>5</v>
          </cell>
        </row>
        <row r="2073">
          <cell r="I2073">
            <v>8</v>
          </cell>
        </row>
        <row r="2074">
          <cell r="I2074">
            <v>4</v>
          </cell>
        </row>
        <row r="2075">
          <cell r="I2075">
            <v>4</v>
          </cell>
        </row>
        <row r="2076">
          <cell r="I2076">
            <v>3</v>
          </cell>
        </row>
        <row r="2077">
          <cell r="I2077">
            <v>3</v>
          </cell>
        </row>
        <row r="2078">
          <cell r="I2078">
            <v>8</v>
          </cell>
        </row>
        <row r="2079">
          <cell r="I2079">
            <v>4</v>
          </cell>
        </row>
        <row r="2080">
          <cell r="I2080">
            <v>16</v>
          </cell>
        </row>
        <row r="2081">
          <cell r="I2081">
            <v>1</v>
          </cell>
        </row>
        <row r="2082">
          <cell r="I2082">
            <v>10</v>
          </cell>
        </row>
        <row r="2083">
          <cell r="I2083">
            <v>20</v>
          </cell>
        </row>
        <row r="2084">
          <cell r="I2084">
            <v>1</v>
          </cell>
        </row>
        <row r="2085">
          <cell r="I2085">
            <v>1</v>
          </cell>
        </row>
        <row r="2086">
          <cell r="I2086">
            <v>2</v>
          </cell>
        </row>
        <row r="2087">
          <cell r="I2087">
            <v>5</v>
          </cell>
        </row>
        <row r="2092">
          <cell r="I2092">
            <v>12</v>
          </cell>
        </row>
        <row r="2093">
          <cell r="I2093">
            <v>4</v>
          </cell>
        </row>
        <row r="2094">
          <cell r="I2094">
            <v>12</v>
          </cell>
        </row>
        <row r="2095">
          <cell r="I2095">
            <v>24</v>
          </cell>
        </row>
        <row r="2096">
          <cell r="I2096">
            <v>4</v>
          </cell>
        </row>
        <row r="2097">
          <cell r="I2097">
            <v>16</v>
          </cell>
        </row>
        <row r="2098">
          <cell r="I2098">
            <v>1</v>
          </cell>
        </row>
        <row r="2099">
          <cell r="I2099">
            <v>22</v>
          </cell>
        </row>
        <row r="2100">
          <cell r="I2100">
            <v>44</v>
          </cell>
        </row>
        <row r="2102">
          <cell r="I2102">
            <v>1</v>
          </cell>
        </row>
        <row r="2103">
          <cell r="I2103">
            <v>1</v>
          </cell>
        </row>
        <row r="2104">
          <cell r="I2104">
            <v>2</v>
          </cell>
        </row>
        <row r="2105">
          <cell r="I2105">
            <v>5</v>
          </cell>
        </row>
        <row r="2109">
          <cell r="I2109">
            <v>2</v>
          </cell>
        </row>
        <row r="2110">
          <cell r="I2110">
            <v>6</v>
          </cell>
        </row>
        <row r="2111">
          <cell r="I2111">
            <v>4</v>
          </cell>
        </row>
        <row r="2112">
          <cell r="I2112">
            <v>12</v>
          </cell>
        </row>
        <row r="2113">
          <cell r="I2113">
            <v>24</v>
          </cell>
        </row>
        <row r="2114">
          <cell r="I2114">
            <v>3</v>
          </cell>
        </row>
        <row r="2115">
          <cell r="I2115">
            <v>8</v>
          </cell>
        </row>
        <row r="2116">
          <cell r="I2116">
            <v>16</v>
          </cell>
        </row>
        <row r="2117">
          <cell r="I2117">
            <v>1</v>
          </cell>
        </row>
        <row r="2118">
          <cell r="I2118">
            <v>22</v>
          </cell>
        </row>
        <row r="2119">
          <cell r="I2119">
            <v>44</v>
          </cell>
        </row>
        <row r="2120">
          <cell r="I2120">
            <v>1</v>
          </cell>
        </row>
        <row r="2121">
          <cell r="I2121">
            <v>1</v>
          </cell>
        </row>
        <row r="2122">
          <cell r="I2122">
            <v>2</v>
          </cell>
        </row>
        <row r="2123">
          <cell r="I2123">
            <v>5</v>
          </cell>
        </row>
        <row r="2128">
          <cell r="I2128">
            <v>3</v>
          </cell>
        </row>
        <row r="2129">
          <cell r="I2129">
            <v>3</v>
          </cell>
        </row>
        <row r="2131">
          <cell r="I2131">
            <v>24</v>
          </cell>
        </row>
        <row r="2132">
          <cell r="I2132">
            <v>4</v>
          </cell>
        </row>
        <row r="2133">
          <cell r="I2133">
            <v>16</v>
          </cell>
        </row>
        <row r="2134">
          <cell r="I2134">
            <v>1</v>
          </cell>
        </row>
        <row r="2135">
          <cell r="I2135">
            <v>1</v>
          </cell>
        </row>
        <row r="2136">
          <cell r="I2136">
            <v>1</v>
          </cell>
        </row>
        <row r="2137">
          <cell r="I2137">
            <v>5</v>
          </cell>
        </row>
        <row r="2142">
          <cell r="I2142">
            <v>6</v>
          </cell>
        </row>
        <row r="2143">
          <cell r="I2143">
            <v>4</v>
          </cell>
        </row>
        <row r="2144">
          <cell r="I2144">
            <v>12</v>
          </cell>
        </row>
        <row r="2145">
          <cell r="I2145">
            <v>24</v>
          </cell>
        </row>
        <row r="2146">
          <cell r="I2146">
            <v>8</v>
          </cell>
        </row>
        <row r="2147">
          <cell r="I2147">
            <v>16</v>
          </cell>
        </row>
        <row r="2148">
          <cell r="I2148">
            <v>1</v>
          </cell>
        </row>
        <row r="2149">
          <cell r="I2149">
            <v>22</v>
          </cell>
        </row>
        <row r="2150">
          <cell r="I2150">
            <v>44</v>
          </cell>
        </row>
        <row r="2151">
          <cell r="I2151">
            <v>1</v>
          </cell>
        </row>
        <row r="2152">
          <cell r="I2152">
            <v>1</v>
          </cell>
        </row>
        <row r="2153">
          <cell r="I2153">
            <v>2</v>
          </cell>
        </row>
        <row r="2154">
          <cell r="I2154">
            <v>5</v>
          </cell>
        </row>
        <row r="2159">
          <cell r="I2159">
            <v>6</v>
          </cell>
        </row>
        <row r="2160">
          <cell r="I2160">
            <v>4</v>
          </cell>
        </row>
        <row r="2161">
          <cell r="I2161">
            <v>12</v>
          </cell>
        </row>
        <row r="2162">
          <cell r="I2162">
            <v>24</v>
          </cell>
        </row>
        <row r="2163">
          <cell r="I2163">
            <v>8</v>
          </cell>
        </row>
        <row r="2164">
          <cell r="I2164">
            <v>16</v>
          </cell>
        </row>
        <row r="2165">
          <cell r="I2165">
            <v>1</v>
          </cell>
        </row>
        <row r="2166">
          <cell r="I2166">
            <v>22</v>
          </cell>
        </row>
        <row r="2167">
          <cell r="I2167">
            <v>44</v>
          </cell>
        </row>
        <row r="2168">
          <cell r="I2168">
            <v>1</v>
          </cell>
        </row>
        <row r="2169">
          <cell r="I2169">
            <v>1</v>
          </cell>
        </row>
        <row r="2170">
          <cell r="I2170">
            <v>2</v>
          </cell>
        </row>
        <row r="2171">
          <cell r="I2171">
            <v>5</v>
          </cell>
        </row>
        <row r="2172">
          <cell r="I2172">
            <v>2</v>
          </cell>
        </row>
        <row r="2177">
          <cell r="I2177">
            <v>6</v>
          </cell>
        </row>
        <row r="2178">
          <cell r="I2178">
            <v>4</v>
          </cell>
        </row>
        <row r="2179">
          <cell r="I2179">
            <v>12</v>
          </cell>
        </row>
        <row r="2180">
          <cell r="I2180">
            <v>24</v>
          </cell>
        </row>
        <row r="2181">
          <cell r="I2181">
            <v>8</v>
          </cell>
        </row>
        <row r="2182">
          <cell r="I2182">
            <v>16</v>
          </cell>
        </row>
        <row r="2183">
          <cell r="I2183">
            <v>1</v>
          </cell>
        </row>
        <row r="2184">
          <cell r="I2184">
            <v>22</v>
          </cell>
        </row>
        <row r="2185">
          <cell r="I2185">
            <v>44</v>
          </cell>
        </row>
        <row r="2186">
          <cell r="I2186">
            <v>1</v>
          </cell>
        </row>
        <row r="2187">
          <cell r="I2187">
            <v>1</v>
          </cell>
        </row>
        <row r="2188">
          <cell r="I2188">
            <v>2</v>
          </cell>
        </row>
        <row r="2189">
          <cell r="I2189">
            <v>5</v>
          </cell>
        </row>
        <row r="2194">
          <cell r="I2194">
            <v>6</v>
          </cell>
        </row>
        <row r="2195">
          <cell r="I2195">
            <v>2</v>
          </cell>
        </row>
        <row r="2196">
          <cell r="I2196">
            <v>2</v>
          </cell>
        </row>
        <row r="2197">
          <cell r="I2197">
            <v>8</v>
          </cell>
        </row>
        <row r="2198">
          <cell r="I2198">
            <v>20</v>
          </cell>
        </row>
        <row r="2199">
          <cell r="I2199">
            <v>12</v>
          </cell>
        </row>
        <row r="2200">
          <cell r="I2200">
            <v>12</v>
          </cell>
        </row>
        <row r="2201">
          <cell r="I2201">
            <v>12</v>
          </cell>
        </row>
        <row r="2202">
          <cell r="I2202">
            <v>12</v>
          </cell>
        </row>
        <row r="2203">
          <cell r="I2203">
            <v>24</v>
          </cell>
        </row>
        <row r="2204">
          <cell r="I2204">
            <v>24</v>
          </cell>
        </row>
        <row r="2205">
          <cell r="I2205">
            <v>56</v>
          </cell>
        </row>
        <row r="2206">
          <cell r="I2206">
            <v>48</v>
          </cell>
        </row>
        <row r="2207">
          <cell r="I2207">
            <v>3</v>
          </cell>
        </row>
        <row r="2208">
          <cell r="I2208">
            <v>1</v>
          </cell>
        </row>
        <row r="2209">
          <cell r="I2209">
            <v>1</v>
          </cell>
        </row>
        <row r="2210">
          <cell r="I2210">
            <v>2</v>
          </cell>
        </row>
        <row r="2211">
          <cell r="I2211">
            <v>2</v>
          </cell>
        </row>
        <row r="2212">
          <cell r="I2212">
            <v>2</v>
          </cell>
        </row>
        <row r="2213">
          <cell r="I2213">
            <v>2</v>
          </cell>
        </row>
        <row r="2216">
          <cell r="I2216">
            <v>4</v>
          </cell>
        </row>
        <row r="2217">
          <cell r="I2217">
            <v>2</v>
          </cell>
        </row>
        <row r="2218">
          <cell r="I2218">
            <v>8.5000000000000006E-3</v>
          </cell>
        </row>
        <row r="2219">
          <cell r="I2219">
            <v>1</v>
          </cell>
        </row>
        <row r="2226">
          <cell r="I2226">
            <v>6</v>
          </cell>
        </row>
        <row r="2227">
          <cell r="I2227">
            <v>2</v>
          </cell>
        </row>
        <row r="2228">
          <cell r="I2228">
            <v>8</v>
          </cell>
        </row>
        <row r="2229">
          <cell r="I2229">
            <v>20</v>
          </cell>
        </row>
        <row r="2230">
          <cell r="I2230">
            <v>12</v>
          </cell>
        </row>
        <row r="2231">
          <cell r="I2231">
            <v>12</v>
          </cell>
        </row>
        <row r="2232">
          <cell r="I2232">
            <v>12</v>
          </cell>
        </row>
        <row r="2233">
          <cell r="I2233">
            <v>12</v>
          </cell>
        </row>
        <row r="2234">
          <cell r="I2234">
            <v>24</v>
          </cell>
        </row>
        <row r="2235">
          <cell r="I2235">
            <v>24</v>
          </cell>
        </row>
        <row r="2236">
          <cell r="I2236">
            <v>56</v>
          </cell>
        </row>
        <row r="2237">
          <cell r="I2237">
            <v>48</v>
          </cell>
        </row>
        <row r="2238">
          <cell r="I2238">
            <v>3</v>
          </cell>
        </row>
        <row r="2239">
          <cell r="I2239">
            <v>1</v>
          </cell>
        </row>
        <row r="2240">
          <cell r="I2240">
            <v>1</v>
          </cell>
        </row>
        <row r="2241">
          <cell r="I2241">
            <v>2</v>
          </cell>
        </row>
        <row r="2242">
          <cell r="I2242">
            <v>2</v>
          </cell>
        </row>
        <row r="2245">
          <cell r="I2245">
            <v>4</v>
          </cell>
        </row>
        <row r="2246">
          <cell r="I2246">
            <v>2</v>
          </cell>
        </row>
        <row r="2247">
          <cell r="I2247">
            <v>8.5000000000000006E-3</v>
          </cell>
        </row>
        <row r="2248">
          <cell r="I2248">
            <v>2</v>
          </cell>
        </row>
        <row r="2255">
          <cell r="I2255">
            <v>4</v>
          </cell>
        </row>
        <row r="2256">
          <cell r="I2256">
            <v>4</v>
          </cell>
        </row>
        <row r="2257">
          <cell r="I2257">
            <v>8</v>
          </cell>
        </row>
        <row r="2258">
          <cell r="I2258">
            <v>20</v>
          </cell>
        </row>
        <row r="2259">
          <cell r="I2259">
            <v>12</v>
          </cell>
        </row>
        <row r="2260">
          <cell r="I2260">
            <v>12</v>
          </cell>
        </row>
        <row r="2261">
          <cell r="I2261">
            <v>12</v>
          </cell>
        </row>
        <row r="2262">
          <cell r="I2262">
            <v>12</v>
          </cell>
        </row>
        <row r="2263">
          <cell r="I2263">
            <v>8</v>
          </cell>
        </row>
        <row r="2264">
          <cell r="I2264">
            <v>40</v>
          </cell>
        </row>
        <row r="2265">
          <cell r="I2265">
            <v>24</v>
          </cell>
        </row>
        <row r="2266">
          <cell r="I2266">
            <v>56</v>
          </cell>
        </row>
        <row r="2267">
          <cell r="I2267">
            <v>48</v>
          </cell>
        </row>
        <row r="2268">
          <cell r="I2268">
            <v>3</v>
          </cell>
        </row>
        <row r="2269">
          <cell r="I2269">
            <v>1</v>
          </cell>
        </row>
        <row r="2270">
          <cell r="I2270">
            <v>1</v>
          </cell>
        </row>
        <row r="2271">
          <cell r="I2271">
            <v>1</v>
          </cell>
        </row>
        <row r="2272">
          <cell r="I2272">
            <v>1</v>
          </cell>
        </row>
        <row r="2273">
          <cell r="I2273">
            <v>1</v>
          </cell>
        </row>
        <row r="2274">
          <cell r="I2274">
            <v>1</v>
          </cell>
        </row>
        <row r="2275">
          <cell r="I2275">
            <v>1</v>
          </cell>
        </row>
        <row r="2276">
          <cell r="I2276">
            <v>1</v>
          </cell>
        </row>
        <row r="2277">
          <cell r="I2277">
            <v>1</v>
          </cell>
        </row>
        <row r="2278">
          <cell r="I2278">
            <v>1</v>
          </cell>
        </row>
        <row r="2281">
          <cell r="I2281">
            <v>4</v>
          </cell>
        </row>
        <row r="2282">
          <cell r="I2282">
            <v>2</v>
          </cell>
        </row>
        <row r="2283">
          <cell r="I2283">
            <v>8.5000000000000006E-3</v>
          </cell>
        </row>
        <row r="2284">
          <cell r="I2284">
            <v>3</v>
          </cell>
        </row>
        <row r="2291">
          <cell r="I2291">
            <v>4</v>
          </cell>
        </row>
        <row r="2292">
          <cell r="I2292">
            <v>4</v>
          </cell>
        </row>
        <row r="2296">
          <cell r="I2296">
            <v>4</v>
          </cell>
        </row>
        <row r="2297">
          <cell r="I2297">
            <v>8</v>
          </cell>
        </row>
        <row r="2301">
          <cell r="I2301">
            <v>6</v>
          </cell>
        </row>
        <row r="2302">
          <cell r="I2302">
            <v>3</v>
          </cell>
        </row>
        <row r="2303">
          <cell r="I2303">
            <v>9</v>
          </cell>
        </row>
        <row r="2304">
          <cell r="I2304">
            <v>12</v>
          </cell>
        </row>
        <row r="2305">
          <cell r="I2305">
            <v>24</v>
          </cell>
        </row>
        <row r="2306">
          <cell r="I2306">
            <v>8</v>
          </cell>
        </row>
        <row r="2307">
          <cell r="I2307">
            <v>16</v>
          </cell>
        </row>
        <row r="2308">
          <cell r="I2308">
            <v>4</v>
          </cell>
        </row>
        <row r="2309">
          <cell r="I2309">
            <v>8</v>
          </cell>
        </row>
        <row r="2310">
          <cell r="I2310">
            <v>1</v>
          </cell>
        </row>
        <row r="2311">
          <cell r="I2311">
            <v>15</v>
          </cell>
        </row>
        <row r="2312">
          <cell r="I2312">
            <v>30</v>
          </cell>
        </row>
        <row r="2313">
          <cell r="I2313">
            <v>4</v>
          </cell>
        </row>
        <row r="2314">
          <cell r="I2314">
            <v>2</v>
          </cell>
        </row>
        <row r="2315">
          <cell r="I2315">
            <v>2</v>
          </cell>
        </row>
        <row r="2316">
          <cell r="I2316">
            <v>5</v>
          </cell>
        </row>
        <row r="2317">
          <cell r="I2317">
            <v>1</v>
          </cell>
        </row>
        <row r="2322">
          <cell r="I2322">
            <v>6</v>
          </cell>
        </row>
        <row r="2323">
          <cell r="I2323">
            <v>3</v>
          </cell>
        </row>
        <row r="2324">
          <cell r="I2324">
            <v>3</v>
          </cell>
        </row>
        <row r="2325">
          <cell r="I2325">
            <v>9</v>
          </cell>
        </row>
        <row r="2326">
          <cell r="I2326">
            <v>10</v>
          </cell>
        </row>
        <row r="2327">
          <cell r="I2327">
            <v>20</v>
          </cell>
        </row>
        <row r="2328">
          <cell r="I2328">
            <v>5</v>
          </cell>
        </row>
        <row r="2329">
          <cell r="I2329">
            <v>10</v>
          </cell>
        </row>
        <row r="2330">
          <cell r="I2330">
            <v>4</v>
          </cell>
        </row>
        <row r="2331">
          <cell r="I2331">
            <v>8</v>
          </cell>
        </row>
        <row r="2332">
          <cell r="I2332">
            <v>1</v>
          </cell>
        </row>
        <row r="2333">
          <cell r="I2333">
            <v>12</v>
          </cell>
        </row>
        <row r="2334">
          <cell r="I2334">
            <v>24</v>
          </cell>
        </row>
        <row r="2335">
          <cell r="I2335">
            <v>4</v>
          </cell>
        </row>
        <row r="2336">
          <cell r="I2336">
            <v>2</v>
          </cell>
        </row>
        <row r="2337">
          <cell r="I2337">
            <v>2</v>
          </cell>
        </row>
        <row r="2338">
          <cell r="I2338">
            <v>5</v>
          </cell>
        </row>
        <row r="2343">
          <cell r="I2343">
            <v>6</v>
          </cell>
        </row>
        <row r="2344">
          <cell r="I2344">
            <v>3</v>
          </cell>
        </row>
        <row r="2345">
          <cell r="I2345">
            <v>8</v>
          </cell>
        </row>
        <row r="2346">
          <cell r="I2346">
            <v>16</v>
          </cell>
        </row>
        <row r="2347">
          <cell r="I2347">
            <v>4</v>
          </cell>
        </row>
        <row r="2348">
          <cell r="I2348">
            <v>8</v>
          </cell>
        </row>
        <row r="2349">
          <cell r="I2349">
            <v>1</v>
          </cell>
        </row>
        <row r="2350">
          <cell r="I2350">
            <v>10</v>
          </cell>
        </row>
        <row r="2351">
          <cell r="I2351">
            <v>20</v>
          </cell>
        </row>
        <row r="2352">
          <cell r="I2352">
            <v>4</v>
          </cell>
        </row>
        <row r="2353">
          <cell r="I2353">
            <v>2</v>
          </cell>
        </row>
        <row r="2354">
          <cell r="I2354">
            <v>2</v>
          </cell>
        </row>
        <row r="2355">
          <cell r="I2355">
            <v>5</v>
          </cell>
        </row>
        <row r="2356">
          <cell r="I2356">
            <v>1</v>
          </cell>
        </row>
        <row r="2361">
          <cell r="I2361">
            <v>6</v>
          </cell>
        </row>
        <row r="2362">
          <cell r="I2362">
            <v>3</v>
          </cell>
        </row>
        <row r="2363">
          <cell r="I2363">
            <v>3</v>
          </cell>
        </row>
        <row r="2364">
          <cell r="I2364">
            <v>3</v>
          </cell>
        </row>
        <row r="2365">
          <cell r="I2365">
            <v>6</v>
          </cell>
        </row>
        <row r="2366">
          <cell r="I2366">
            <v>1</v>
          </cell>
        </row>
        <row r="2367">
          <cell r="I2367">
            <v>14</v>
          </cell>
        </row>
        <row r="2368">
          <cell r="I2368">
            <v>28</v>
          </cell>
        </row>
        <row r="2369">
          <cell r="I2369">
            <v>4</v>
          </cell>
        </row>
        <row r="2370">
          <cell r="I2370">
            <v>2</v>
          </cell>
        </row>
        <row r="2371">
          <cell r="I2371">
            <v>2</v>
          </cell>
        </row>
        <row r="2372">
          <cell r="I2372">
            <v>5</v>
          </cell>
        </row>
        <row r="2373">
          <cell r="I2373">
            <v>1</v>
          </cell>
        </row>
        <row r="2378">
          <cell r="I2378">
            <v>3</v>
          </cell>
        </row>
        <row r="2379">
          <cell r="I2379">
            <v>3</v>
          </cell>
        </row>
        <row r="2380">
          <cell r="I2380">
            <v>3</v>
          </cell>
        </row>
        <row r="2381">
          <cell r="I2381">
            <v>6</v>
          </cell>
        </row>
        <row r="2382">
          <cell r="I2382">
            <v>8</v>
          </cell>
        </row>
        <row r="2383">
          <cell r="I2383">
            <v>16</v>
          </cell>
        </row>
        <row r="2384">
          <cell r="I2384">
            <v>4</v>
          </cell>
        </row>
        <row r="2385">
          <cell r="I2385">
            <v>8</v>
          </cell>
        </row>
        <row r="2386">
          <cell r="I2386">
            <v>4</v>
          </cell>
        </row>
        <row r="2387">
          <cell r="I2387">
            <v>16</v>
          </cell>
        </row>
        <row r="2388">
          <cell r="I2388">
            <v>4</v>
          </cell>
        </row>
        <row r="2389">
          <cell r="I2389">
            <v>1</v>
          </cell>
        </row>
        <row r="2390">
          <cell r="I2390">
            <v>16</v>
          </cell>
        </row>
        <row r="2391">
          <cell r="I2391">
            <v>32</v>
          </cell>
        </row>
        <row r="2392">
          <cell r="I2392">
            <v>2</v>
          </cell>
        </row>
        <row r="2393">
          <cell r="I2393">
            <v>10</v>
          </cell>
        </row>
        <row r="2394">
          <cell r="I2394">
            <v>4</v>
          </cell>
        </row>
        <row r="2395">
          <cell r="I2395">
            <v>2</v>
          </cell>
        </row>
        <row r="2396">
          <cell r="I2396">
            <v>2</v>
          </cell>
        </row>
        <row r="2397">
          <cell r="I2397">
            <v>6</v>
          </cell>
        </row>
        <row r="2398">
          <cell r="I2398">
            <v>1</v>
          </cell>
        </row>
        <row r="2399">
          <cell r="I2399">
            <v>2</v>
          </cell>
        </row>
        <row r="2400">
          <cell r="I2400">
            <v>1</v>
          </cell>
        </row>
        <row r="2405">
          <cell r="I2405">
            <v>3</v>
          </cell>
        </row>
        <row r="2406">
          <cell r="I2406">
            <v>3</v>
          </cell>
        </row>
        <row r="2407">
          <cell r="I2407">
            <v>6</v>
          </cell>
        </row>
        <row r="2408">
          <cell r="I2408">
            <v>4</v>
          </cell>
        </row>
        <row r="2409">
          <cell r="I2409">
            <v>8</v>
          </cell>
        </row>
        <row r="2410">
          <cell r="I2410">
            <v>4</v>
          </cell>
        </row>
        <row r="2411">
          <cell r="I2411">
            <v>8</v>
          </cell>
        </row>
        <row r="2412">
          <cell r="I2412">
            <v>1</v>
          </cell>
        </row>
        <row r="2413">
          <cell r="I2413">
            <v>20</v>
          </cell>
        </row>
        <row r="2414">
          <cell r="I2414">
            <v>40</v>
          </cell>
        </row>
        <row r="2416">
          <cell r="I2416">
            <v>2</v>
          </cell>
        </row>
        <row r="2417">
          <cell r="I2417">
            <v>1</v>
          </cell>
        </row>
        <row r="2418">
          <cell r="I2418">
            <v>2</v>
          </cell>
        </row>
        <row r="2419">
          <cell r="I2419">
            <v>3</v>
          </cell>
        </row>
        <row r="2420">
          <cell r="I2420">
            <v>1</v>
          </cell>
        </row>
        <row r="2425">
          <cell r="I2425">
            <v>2</v>
          </cell>
        </row>
        <row r="2426">
          <cell r="I2426">
            <v>2</v>
          </cell>
        </row>
        <row r="2427">
          <cell r="I2427">
            <v>8</v>
          </cell>
        </row>
        <row r="2428">
          <cell r="I2428">
            <v>16</v>
          </cell>
        </row>
        <row r="2429">
          <cell r="I2429">
            <v>1</v>
          </cell>
        </row>
        <row r="2430">
          <cell r="I2430">
            <v>14</v>
          </cell>
        </row>
        <row r="2431">
          <cell r="I2431">
            <v>28</v>
          </cell>
        </row>
        <row r="2433">
          <cell r="I2433">
            <v>2</v>
          </cell>
        </row>
        <row r="2434">
          <cell r="I2434">
            <v>2</v>
          </cell>
        </row>
        <row r="2435">
          <cell r="I2435">
            <v>1</v>
          </cell>
        </row>
        <row r="2436">
          <cell r="I2436">
            <v>3</v>
          </cell>
        </row>
        <row r="2437">
          <cell r="I2437">
            <v>1</v>
          </cell>
        </row>
        <row r="2441">
          <cell r="I2441">
            <v>3</v>
          </cell>
        </row>
        <row r="2442">
          <cell r="I2442">
            <v>9</v>
          </cell>
        </row>
        <row r="2443">
          <cell r="I2443">
            <v>16</v>
          </cell>
        </row>
        <row r="2444">
          <cell r="I2444">
            <v>32</v>
          </cell>
        </row>
        <row r="2445">
          <cell r="I2445">
            <v>1</v>
          </cell>
        </row>
        <row r="2446">
          <cell r="I2446">
            <v>10</v>
          </cell>
        </row>
        <row r="2447">
          <cell r="I2447">
            <v>20</v>
          </cell>
        </row>
        <row r="2449">
          <cell r="I2449">
            <v>2</v>
          </cell>
        </row>
        <row r="2450">
          <cell r="I2450">
            <v>1</v>
          </cell>
        </row>
        <row r="2451">
          <cell r="I2451">
            <v>2</v>
          </cell>
        </row>
        <row r="2452">
          <cell r="I2452">
            <v>3</v>
          </cell>
        </row>
        <row r="2453">
          <cell r="I2453">
            <v>1</v>
          </cell>
        </row>
        <row r="2458">
          <cell r="I2458">
            <v>3</v>
          </cell>
        </row>
        <row r="2459">
          <cell r="I2459">
            <v>3</v>
          </cell>
        </row>
        <row r="2463">
          <cell r="I2463">
            <v>3</v>
          </cell>
        </row>
        <row r="2464">
          <cell r="I2464">
            <v>3</v>
          </cell>
        </row>
        <row r="2468">
          <cell r="I2468">
            <v>2</v>
          </cell>
        </row>
        <row r="2469">
          <cell r="I2469">
            <v>2</v>
          </cell>
        </row>
        <row r="2470">
          <cell r="I2470">
            <v>8</v>
          </cell>
        </row>
        <row r="2471">
          <cell r="I2471">
            <v>16</v>
          </cell>
        </row>
        <row r="2472">
          <cell r="I2472">
            <v>16</v>
          </cell>
        </row>
        <row r="2473">
          <cell r="I2473">
            <v>16</v>
          </cell>
        </row>
        <row r="2474">
          <cell r="I2474">
            <v>48</v>
          </cell>
        </row>
        <row r="2475">
          <cell r="I2475">
            <v>64</v>
          </cell>
        </row>
        <row r="2476">
          <cell r="I2476">
            <v>3</v>
          </cell>
        </row>
        <row r="2477">
          <cell r="I2477">
            <v>4</v>
          </cell>
        </row>
        <row r="2480">
          <cell r="I2480">
            <v>4</v>
          </cell>
        </row>
        <row r="2481">
          <cell r="I2481">
            <v>2</v>
          </cell>
        </row>
        <row r="2482">
          <cell r="I2482">
            <v>8.5000000000000006E-3</v>
          </cell>
        </row>
        <row r="2483">
          <cell r="I2483">
            <v>10</v>
          </cell>
        </row>
        <row r="2490">
          <cell r="I2490">
            <v>4</v>
          </cell>
        </row>
        <row r="2491">
          <cell r="I2491">
            <v>4</v>
          </cell>
        </row>
        <row r="2492">
          <cell r="I2492">
            <v>8</v>
          </cell>
        </row>
        <row r="2493">
          <cell r="I2493">
            <v>4</v>
          </cell>
        </row>
        <row r="2494">
          <cell r="I2494">
            <v>4</v>
          </cell>
        </row>
        <row r="2495">
          <cell r="I2495">
            <v>20</v>
          </cell>
        </row>
        <row r="2496">
          <cell r="I2496">
            <v>50</v>
          </cell>
        </row>
        <row r="2497">
          <cell r="I2497">
            <v>6</v>
          </cell>
        </row>
        <row r="2498">
          <cell r="I2498">
            <v>2</v>
          </cell>
        </row>
        <row r="2499">
          <cell r="I2499">
            <v>2</v>
          </cell>
        </row>
        <row r="2500">
          <cell r="I2500">
            <v>2</v>
          </cell>
        </row>
        <row r="2501">
          <cell r="I2501">
            <v>2</v>
          </cell>
        </row>
        <row r="2504">
          <cell r="I2504">
            <v>4</v>
          </cell>
        </row>
        <row r="2505">
          <cell r="I2505">
            <v>2</v>
          </cell>
        </row>
        <row r="2506">
          <cell r="I2506">
            <v>8.5000000000000006E-3</v>
          </cell>
        </row>
        <row r="2507">
          <cell r="I2507">
            <v>10</v>
          </cell>
        </row>
        <row r="2514">
          <cell r="I2514">
            <v>8</v>
          </cell>
        </row>
        <row r="2515">
          <cell r="I2515">
            <v>8</v>
          </cell>
        </row>
        <row r="2516">
          <cell r="I2516">
            <v>8</v>
          </cell>
        </row>
        <row r="2517">
          <cell r="I2517">
            <v>4</v>
          </cell>
        </row>
        <row r="2518">
          <cell r="I2518">
            <v>12</v>
          </cell>
        </row>
        <row r="2519">
          <cell r="I2519">
            <v>8</v>
          </cell>
        </row>
        <row r="2520">
          <cell r="I2520">
            <v>10</v>
          </cell>
        </row>
        <row r="2521">
          <cell r="I2521">
            <v>20</v>
          </cell>
        </row>
        <row r="2522">
          <cell r="I2522">
            <v>1</v>
          </cell>
        </row>
        <row r="2523">
          <cell r="I2523">
            <v>1</v>
          </cell>
        </row>
        <row r="2524">
          <cell r="I2524">
            <v>2</v>
          </cell>
        </row>
        <row r="2525">
          <cell r="I2525">
            <v>2</v>
          </cell>
        </row>
        <row r="2526">
          <cell r="I2526">
            <v>2</v>
          </cell>
        </row>
        <row r="2527">
          <cell r="I2527">
            <v>2</v>
          </cell>
        </row>
        <row r="2534">
          <cell r="I2534">
            <v>1</v>
          </cell>
        </row>
        <row r="2535">
          <cell r="I2535">
            <v>2</v>
          </cell>
        </row>
        <row r="2536">
          <cell r="I2536">
            <v>2</v>
          </cell>
        </row>
        <row r="2537">
          <cell r="I2537">
            <v>2</v>
          </cell>
        </row>
        <row r="2538">
          <cell r="I2538">
            <v>4</v>
          </cell>
        </row>
        <row r="2539">
          <cell r="I2539">
            <v>0.2</v>
          </cell>
        </row>
        <row r="2540">
          <cell r="I2540">
            <v>1</v>
          </cell>
        </row>
        <row r="2541">
          <cell r="I2541">
            <v>2</v>
          </cell>
        </row>
        <row r="2542">
          <cell r="I2542">
            <v>4</v>
          </cell>
        </row>
        <row r="2543">
          <cell r="I2543">
            <v>0.2</v>
          </cell>
        </row>
        <row r="2544">
          <cell r="I2544">
            <v>0.4</v>
          </cell>
        </row>
        <row r="2547">
          <cell r="I2547">
            <v>1</v>
          </cell>
        </row>
        <row r="2548">
          <cell r="I2548">
            <v>2</v>
          </cell>
        </row>
        <row r="2549">
          <cell r="I2549">
            <v>2</v>
          </cell>
        </row>
        <row r="2550">
          <cell r="I2550">
            <v>2</v>
          </cell>
        </row>
        <row r="2551">
          <cell r="I2551">
            <v>0.2</v>
          </cell>
        </row>
        <row r="2552">
          <cell r="I2552">
            <v>1</v>
          </cell>
        </row>
        <row r="2553">
          <cell r="I2553">
            <v>2</v>
          </cell>
        </row>
        <row r="2554">
          <cell r="I2554">
            <v>4</v>
          </cell>
        </row>
        <row r="2555">
          <cell r="I2555">
            <v>0.2</v>
          </cell>
        </row>
        <row r="2556">
          <cell r="I2556">
            <v>0.4</v>
          </cell>
        </row>
        <row r="2559">
          <cell r="I2559">
            <v>1</v>
          </cell>
        </row>
        <row r="2560">
          <cell r="I2560">
            <v>2</v>
          </cell>
        </row>
        <row r="2561">
          <cell r="I2561">
            <v>2</v>
          </cell>
        </row>
        <row r="2562">
          <cell r="I2562">
            <v>2</v>
          </cell>
        </row>
        <row r="2563">
          <cell r="I2563">
            <v>0.2</v>
          </cell>
        </row>
        <row r="2564">
          <cell r="I2564">
            <v>1</v>
          </cell>
        </row>
        <row r="2565">
          <cell r="I2565">
            <v>2</v>
          </cell>
        </row>
        <row r="2566">
          <cell r="I2566">
            <v>4</v>
          </cell>
        </row>
        <row r="2567">
          <cell r="I2567">
            <v>0.2</v>
          </cell>
        </row>
        <row r="2568">
          <cell r="I2568">
            <v>0.4</v>
          </cell>
        </row>
        <row r="2571">
          <cell r="I2571">
            <v>1</v>
          </cell>
        </row>
        <row r="2572">
          <cell r="I2572">
            <v>2</v>
          </cell>
        </row>
        <row r="2573">
          <cell r="I2573">
            <v>2</v>
          </cell>
        </row>
        <row r="2574">
          <cell r="I2574">
            <v>2</v>
          </cell>
        </row>
        <row r="2575">
          <cell r="I2575">
            <v>2</v>
          </cell>
        </row>
        <row r="2576">
          <cell r="I2576">
            <v>2</v>
          </cell>
        </row>
        <row r="2577">
          <cell r="I2577">
            <v>2</v>
          </cell>
        </row>
        <row r="2578">
          <cell r="I2578">
            <v>2</v>
          </cell>
        </row>
        <row r="2579">
          <cell r="I2579">
            <v>4</v>
          </cell>
        </row>
        <row r="2580">
          <cell r="I2580">
            <v>4</v>
          </cell>
        </row>
        <row r="2581">
          <cell r="I2581">
            <v>4</v>
          </cell>
        </row>
        <row r="2582">
          <cell r="I2582">
            <v>4</v>
          </cell>
        </row>
        <row r="2583">
          <cell r="I2583">
            <v>0.2</v>
          </cell>
        </row>
        <row r="2584">
          <cell r="I2584">
            <v>1</v>
          </cell>
        </row>
        <row r="2585">
          <cell r="I2585">
            <v>2</v>
          </cell>
        </row>
        <row r="2586">
          <cell r="I2586">
            <v>4</v>
          </cell>
        </row>
        <row r="2587">
          <cell r="I2587">
            <v>0.2</v>
          </cell>
        </row>
        <row r="2588">
          <cell r="I2588">
            <v>0.4</v>
          </cell>
        </row>
        <row r="2591">
          <cell r="I2591">
            <v>2</v>
          </cell>
        </row>
        <row r="2592">
          <cell r="I2592">
            <v>4</v>
          </cell>
        </row>
        <row r="2593">
          <cell r="I2593">
            <v>4</v>
          </cell>
        </row>
        <row r="2594">
          <cell r="I2594">
            <v>4</v>
          </cell>
        </row>
        <row r="2595">
          <cell r="I2595">
            <v>0.2</v>
          </cell>
        </row>
        <row r="2596">
          <cell r="I2596">
            <v>2</v>
          </cell>
        </row>
        <row r="2597">
          <cell r="I2597">
            <v>6</v>
          </cell>
        </row>
        <row r="2598">
          <cell r="I2598">
            <v>12</v>
          </cell>
        </row>
        <row r="2599">
          <cell r="I2599">
            <v>0.2</v>
          </cell>
        </row>
        <row r="2600">
          <cell r="I2600">
            <v>0.5</v>
          </cell>
        </row>
        <row r="2603">
          <cell r="I2603">
            <v>2</v>
          </cell>
        </row>
        <row r="2604">
          <cell r="I2604">
            <v>4</v>
          </cell>
        </row>
        <row r="2605">
          <cell r="I2605">
            <v>4</v>
          </cell>
        </row>
        <row r="2606">
          <cell r="I2606">
            <v>4</v>
          </cell>
        </row>
        <row r="2607">
          <cell r="I2607">
            <v>0.2</v>
          </cell>
        </row>
        <row r="2608">
          <cell r="I2608">
            <v>2</v>
          </cell>
        </row>
        <row r="2609">
          <cell r="I2609">
            <v>6</v>
          </cell>
        </row>
        <row r="2610">
          <cell r="I2610">
            <v>12</v>
          </cell>
        </row>
        <row r="2611">
          <cell r="I2611">
            <v>0.2</v>
          </cell>
        </row>
        <row r="2612">
          <cell r="I2612">
            <v>0.5</v>
          </cell>
        </row>
        <row r="2615">
          <cell r="I2615">
            <v>2</v>
          </cell>
        </row>
        <row r="2616">
          <cell r="I2616">
            <v>4</v>
          </cell>
        </row>
        <row r="2617">
          <cell r="I2617">
            <v>8</v>
          </cell>
        </row>
        <row r="2618">
          <cell r="I2618">
            <v>0.2</v>
          </cell>
        </row>
        <row r="2619">
          <cell r="I2619">
            <v>2</v>
          </cell>
        </row>
        <row r="2620">
          <cell r="I2620">
            <v>3</v>
          </cell>
        </row>
        <row r="2621">
          <cell r="I2621">
            <v>6</v>
          </cell>
        </row>
        <row r="2622">
          <cell r="I2622">
            <v>0.2</v>
          </cell>
        </row>
        <row r="2623">
          <cell r="I2623">
            <v>0.4</v>
          </cell>
        </row>
        <row r="2626">
          <cell r="I2626">
            <v>2</v>
          </cell>
        </row>
        <row r="2627">
          <cell r="I2627">
            <v>4</v>
          </cell>
        </row>
        <row r="2628">
          <cell r="I2628">
            <v>8</v>
          </cell>
        </row>
        <row r="2629">
          <cell r="I2629">
            <v>0.2</v>
          </cell>
        </row>
        <row r="2630">
          <cell r="I2630">
            <v>2</v>
          </cell>
        </row>
        <row r="2631">
          <cell r="I2631">
            <v>3</v>
          </cell>
        </row>
        <row r="2632">
          <cell r="I2632">
            <v>6</v>
          </cell>
        </row>
        <row r="2633">
          <cell r="I2633">
            <v>0.2</v>
          </cell>
        </row>
        <row r="2634">
          <cell r="I2634">
            <v>0.4</v>
          </cell>
        </row>
        <row r="2637">
          <cell r="I2637">
            <v>1</v>
          </cell>
        </row>
        <row r="2638">
          <cell r="I2638">
            <v>2</v>
          </cell>
        </row>
        <row r="2639">
          <cell r="I2639">
            <v>2</v>
          </cell>
        </row>
        <row r="2640">
          <cell r="I2640">
            <v>2</v>
          </cell>
        </row>
        <row r="2641">
          <cell r="I2641">
            <v>0.2</v>
          </cell>
        </row>
        <row r="2642">
          <cell r="I2642">
            <v>1</v>
          </cell>
        </row>
        <row r="2643">
          <cell r="I2643">
            <v>2</v>
          </cell>
        </row>
        <row r="2644">
          <cell r="I2644">
            <v>4</v>
          </cell>
        </row>
        <row r="2645">
          <cell r="I2645">
            <v>0.2</v>
          </cell>
        </row>
        <row r="2646">
          <cell r="I2646">
            <v>0.4</v>
          </cell>
        </row>
        <row r="2649">
          <cell r="I2649">
            <v>1</v>
          </cell>
        </row>
        <row r="2650">
          <cell r="I2650">
            <v>2</v>
          </cell>
        </row>
        <row r="2651">
          <cell r="I2651">
            <v>2</v>
          </cell>
        </row>
        <row r="2652">
          <cell r="I2652">
            <v>2</v>
          </cell>
        </row>
        <row r="2653">
          <cell r="I2653">
            <v>0.2</v>
          </cell>
        </row>
        <row r="2654">
          <cell r="I2654">
            <v>1</v>
          </cell>
        </row>
        <row r="2655">
          <cell r="I2655">
            <v>2</v>
          </cell>
        </row>
        <row r="2656">
          <cell r="I2656">
            <v>4</v>
          </cell>
        </row>
        <row r="2657">
          <cell r="I2657">
            <v>0.2</v>
          </cell>
        </row>
        <row r="2658">
          <cell r="I2658">
            <v>0.4</v>
          </cell>
        </row>
        <row r="2661">
          <cell r="I2661">
            <v>1</v>
          </cell>
        </row>
        <row r="2662">
          <cell r="I2662">
            <v>2</v>
          </cell>
        </row>
        <row r="2663">
          <cell r="I2663">
            <v>2</v>
          </cell>
        </row>
        <row r="2664">
          <cell r="I2664">
            <v>2</v>
          </cell>
        </row>
        <row r="2665">
          <cell r="I2665">
            <v>0.2</v>
          </cell>
        </row>
        <row r="2666">
          <cell r="I2666">
            <v>1</v>
          </cell>
        </row>
        <row r="2667">
          <cell r="I2667">
            <v>2</v>
          </cell>
        </row>
        <row r="2668">
          <cell r="I2668">
            <v>8</v>
          </cell>
        </row>
        <row r="2669">
          <cell r="I2669">
            <v>0.2</v>
          </cell>
        </row>
        <row r="2670">
          <cell r="I2670">
            <v>0.4</v>
          </cell>
        </row>
        <row r="2673">
          <cell r="I2673">
            <v>1</v>
          </cell>
        </row>
        <row r="2674">
          <cell r="I2674">
            <v>2</v>
          </cell>
        </row>
        <row r="2675">
          <cell r="I2675">
            <v>2</v>
          </cell>
        </row>
        <row r="2676">
          <cell r="I2676">
            <v>2</v>
          </cell>
        </row>
        <row r="2677">
          <cell r="I2677">
            <v>0.2</v>
          </cell>
        </row>
        <row r="2678">
          <cell r="I2678">
            <v>1</v>
          </cell>
        </row>
        <row r="2679">
          <cell r="I2679">
            <v>2</v>
          </cell>
        </row>
        <row r="2680">
          <cell r="I2680">
            <v>4</v>
          </cell>
        </row>
        <row r="2681">
          <cell r="I2681">
            <v>0.2</v>
          </cell>
        </row>
        <row r="2682">
          <cell r="I2682">
            <v>0.4</v>
          </cell>
        </row>
        <row r="2685">
          <cell r="I2685">
            <v>1</v>
          </cell>
        </row>
        <row r="2686">
          <cell r="I2686">
            <v>2</v>
          </cell>
        </row>
        <row r="2687">
          <cell r="I2687">
            <v>2</v>
          </cell>
        </row>
        <row r="2688">
          <cell r="I2688">
            <v>2</v>
          </cell>
        </row>
        <row r="2689">
          <cell r="I2689">
            <v>0.2</v>
          </cell>
        </row>
        <row r="2690">
          <cell r="I2690">
            <v>1</v>
          </cell>
        </row>
        <row r="2691">
          <cell r="I2691">
            <v>4</v>
          </cell>
        </row>
        <row r="2692">
          <cell r="I2692">
            <v>8</v>
          </cell>
        </row>
        <row r="2693">
          <cell r="I2693">
            <v>0.2</v>
          </cell>
        </row>
        <row r="2694">
          <cell r="I2694">
            <v>0.7</v>
          </cell>
        </row>
        <row r="2697">
          <cell r="I2697">
            <v>1</v>
          </cell>
        </row>
        <row r="2698">
          <cell r="I2698">
            <v>2</v>
          </cell>
        </row>
        <row r="2699">
          <cell r="I2699">
            <v>2</v>
          </cell>
        </row>
        <row r="2700">
          <cell r="I2700">
            <v>2</v>
          </cell>
        </row>
        <row r="2701">
          <cell r="I2701">
            <v>0.2</v>
          </cell>
        </row>
        <row r="2702">
          <cell r="I2702">
            <v>1</v>
          </cell>
        </row>
        <row r="2703">
          <cell r="I2703">
            <v>4</v>
          </cell>
        </row>
        <row r="2704">
          <cell r="I2704">
            <v>8</v>
          </cell>
        </row>
        <row r="2705">
          <cell r="I2705">
            <v>0.2</v>
          </cell>
        </row>
        <row r="2706">
          <cell r="I2706">
            <v>0.7</v>
          </cell>
        </row>
        <row r="2709">
          <cell r="I2709">
            <v>1</v>
          </cell>
        </row>
        <row r="2710">
          <cell r="I2710">
            <v>2</v>
          </cell>
        </row>
        <row r="2711">
          <cell r="I2711">
            <v>2</v>
          </cell>
        </row>
        <row r="2712">
          <cell r="I2712">
            <v>2</v>
          </cell>
        </row>
        <row r="2713">
          <cell r="I2713">
            <v>0.2</v>
          </cell>
        </row>
        <row r="2714">
          <cell r="I2714">
            <v>1</v>
          </cell>
        </row>
        <row r="2715">
          <cell r="I2715">
            <v>4</v>
          </cell>
        </row>
        <row r="2716">
          <cell r="I2716">
            <v>8</v>
          </cell>
        </row>
        <row r="2717">
          <cell r="I2717">
            <v>0.2</v>
          </cell>
        </row>
        <row r="2718">
          <cell r="I2718">
            <v>0.4</v>
          </cell>
        </row>
        <row r="2721">
          <cell r="I2721">
            <v>1</v>
          </cell>
        </row>
        <row r="2722">
          <cell r="I2722">
            <v>2</v>
          </cell>
        </row>
        <row r="2723">
          <cell r="I2723">
            <v>2</v>
          </cell>
        </row>
        <row r="2724">
          <cell r="I2724">
            <v>2</v>
          </cell>
        </row>
        <row r="2725">
          <cell r="I2725">
            <v>0.2</v>
          </cell>
        </row>
        <row r="2726">
          <cell r="I2726">
            <v>1</v>
          </cell>
        </row>
        <row r="2727">
          <cell r="I2727">
            <v>4</v>
          </cell>
        </row>
        <row r="2728">
          <cell r="I2728">
            <v>8</v>
          </cell>
        </row>
        <row r="2729">
          <cell r="I2729">
            <v>0.2</v>
          </cell>
        </row>
        <row r="2730">
          <cell r="I2730">
            <v>0.4</v>
          </cell>
        </row>
        <row r="2733">
          <cell r="I2733">
            <v>1</v>
          </cell>
        </row>
        <row r="2734">
          <cell r="I2734">
            <v>2</v>
          </cell>
        </row>
        <row r="2735">
          <cell r="I2735">
            <v>2</v>
          </cell>
        </row>
        <row r="2736">
          <cell r="I2736">
            <v>2</v>
          </cell>
        </row>
        <row r="2737">
          <cell r="I2737">
            <v>0.2</v>
          </cell>
        </row>
        <row r="2738">
          <cell r="I2738">
            <v>1</v>
          </cell>
        </row>
        <row r="2739">
          <cell r="I2739">
            <v>4</v>
          </cell>
        </row>
        <row r="2740">
          <cell r="I2740">
            <v>8</v>
          </cell>
        </row>
        <row r="2741">
          <cell r="I2741">
            <v>0.2</v>
          </cell>
        </row>
        <row r="2742">
          <cell r="I2742">
            <v>0.5</v>
          </cell>
        </row>
        <row r="2745">
          <cell r="I2745">
            <v>1</v>
          </cell>
        </row>
        <row r="2746">
          <cell r="I2746">
            <v>2</v>
          </cell>
        </row>
        <row r="2747">
          <cell r="I2747">
            <v>2</v>
          </cell>
        </row>
        <row r="2748">
          <cell r="I2748">
            <v>2</v>
          </cell>
        </row>
        <row r="2749">
          <cell r="I2749">
            <v>0.2</v>
          </cell>
        </row>
        <row r="2750">
          <cell r="I2750">
            <v>1</v>
          </cell>
        </row>
        <row r="2751">
          <cell r="I2751">
            <v>4</v>
          </cell>
        </row>
        <row r="2752">
          <cell r="I2752">
            <v>8</v>
          </cell>
        </row>
        <row r="2753">
          <cell r="I2753">
            <v>0.2</v>
          </cell>
        </row>
        <row r="2754">
          <cell r="I2754">
            <v>0.5</v>
          </cell>
        </row>
        <row r="2757">
          <cell r="I2757">
            <v>1</v>
          </cell>
        </row>
        <row r="2758">
          <cell r="I2758">
            <v>2</v>
          </cell>
        </row>
        <row r="2759">
          <cell r="I2759">
            <v>2</v>
          </cell>
        </row>
        <row r="2760">
          <cell r="I2760">
            <v>2</v>
          </cell>
        </row>
        <row r="2761">
          <cell r="I2761">
            <v>0.2</v>
          </cell>
        </row>
        <row r="2762">
          <cell r="I2762">
            <v>1</v>
          </cell>
        </row>
        <row r="2763">
          <cell r="I2763">
            <v>4</v>
          </cell>
        </row>
        <row r="2764">
          <cell r="I2764">
            <v>8</v>
          </cell>
        </row>
        <row r="2765">
          <cell r="I2765">
            <v>0.2</v>
          </cell>
        </row>
        <row r="2766">
          <cell r="I2766">
            <v>0.5</v>
          </cell>
        </row>
        <row r="2769">
          <cell r="I2769">
            <v>1</v>
          </cell>
        </row>
        <row r="2770">
          <cell r="I2770">
            <v>2</v>
          </cell>
        </row>
        <row r="2771">
          <cell r="I2771">
            <v>2</v>
          </cell>
        </row>
        <row r="2772">
          <cell r="I2772">
            <v>2</v>
          </cell>
        </row>
        <row r="2773">
          <cell r="I2773">
            <v>0.2</v>
          </cell>
        </row>
        <row r="2774">
          <cell r="I2774">
            <v>1</v>
          </cell>
        </row>
        <row r="2775">
          <cell r="I2775">
            <v>4</v>
          </cell>
        </row>
        <row r="2776">
          <cell r="I2776">
            <v>8</v>
          </cell>
        </row>
        <row r="2777">
          <cell r="I2777">
            <v>0.2</v>
          </cell>
        </row>
        <row r="2778">
          <cell r="I2778">
            <v>0.5</v>
          </cell>
        </row>
        <row r="2791">
          <cell r="I2791">
            <v>1</v>
          </cell>
        </row>
        <row r="2792">
          <cell r="I2792">
            <v>2</v>
          </cell>
        </row>
        <row r="2793">
          <cell r="I2793">
            <v>2</v>
          </cell>
        </row>
        <row r="2794">
          <cell r="I2794">
            <v>2</v>
          </cell>
        </row>
        <row r="2795">
          <cell r="I2795">
            <v>0.2</v>
          </cell>
        </row>
        <row r="2796">
          <cell r="I2796">
            <v>1</v>
          </cell>
        </row>
        <row r="2797">
          <cell r="I2797">
            <v>4</v>
          </cell>
        </row>
        <row r="2798">
          <cell r="I2798">
            <v>8</v>
          </cell>
        </row>
        <row r="2799">
          <cell r="I2799">
            <v>0.2</v>
          </cell>
        </row>
        <row r="2800">
          <cell r="I2800">
            <v>0.4</v>
          </cell>
        </row>
        <row r="2803">
          <cell r="I2803">
            <v>1</v>
          </cell>
        </row>
        <row r="2804">
          <cell r="I2804">
            <v>2</v>
          </cell>
        </row>
        <row r="2805">
          <cell r="I2805">
            <v>2</v>
          </cell>
        </row>
        <row r="2806">
          <cell r="I2806">
            <v>2</v>
          </cell>
        </row>
        <row r="2807">
          <cell r="I2807">
            <v>0.2</v>
          </cell>
        </row>
        <row r="2808">
          <cell r="I2808">
            <v>1</v>
          </cell>
        </row>
        <row r="2809">
          <cell r="I2809">
            <v>4</v>
          </cell>
        </row>
        <row r="2810">
          <cell r="I2810">
            <v>8</v>
          </cell>
        </row>
        <row r="2811">
          <cell r="I2811">
            <v>0.2</v>
          </cell>
        </row>
        <row r="2812">
          <cell r="I2812">
            <v>0.4</v>
          </cell>
        </row>
        <row r="2815">
          <cell r="I2815">
            <v>1</v>
          </cell>
        </row>
        <row r="2816">
          <cell r="I2816">
            <v>2</v>
          </cell>
        </row>
        <row r="2817">
          <cell r="I2817">
            <v>2</v>
          </cell>
        </row>
        <row r="2818">
          <cell r="I2818">
            <v>2</v>
          </cell>
        </row>
        <row r="2819">
          <cell r="I2819">
            <v>0.2</v>
          </cell>
        </row>
        <row r="2820">
          <cell r="I2820">
            <v>1</v>
          </cell>
        </row>
        <row r="2821">
          <cell r="I2821">
            <v>4</v>
          </cell>
        </row>
        <row r="2822">
          <cell r="I2822">
            <v>8</v>
          </cell>
        </row>
        <row r="2823">
          <cell r="I2823">
            <v>0.2</v>
          </cell>
        </row>
        <row r="2824">
          <cell r="I2824">
            <v>0.4</v>
          </cell>
        </row>
        <row r="2827">
          <cell r="I2827">
            <v>1</v>
          </cell>
        </row>
        <row r="2828">
          <cell r="I2828">
            <v>2</v>
          </cell>
        </row>
        <row r="2829">
          <cell r="I2829">
            <v>2</v>
          </cell>
        </row>
        <row r="2830">
          <cell r="I2830">
            <v>2</v>
          </cell>
        </row>
        <row r="2831">
          <cell r="I2831">
            <v>0.2</v>
          </cell>
        </row>
        <row r="2832">
          <cell r="I2832">
            <v>1</v>
          </cell>
        </row>
        <row r="2833">
          <cell r="I2833">
            <v>4</v>
          </cell>
        </row>
        <row r="2834">
          <cell r="I2834">
            <v>8</v>
          </cell>
        </row>
        <row r="2835">
          <cell r="I2835">
            <v>0.2</v>
          </cell>
        </row>
        <row r="2836">
          <cell r="I2836">
            <v>0.4</v>
          </cell>
        </row>
        <row r="2839">
          <cell r="I2839">
            <v>2</v>
          </cell>
        </row>
        <row r="2840">
          <cell r="I2840">
            <v>2</v>
          </cell>
        </row>
        <row r="2841">
          <cell r="I2841">
            <v>1</v>
          </cell>
        </row>
        <row r="2842">
          <cell r="I2842">
            <v>10</v>
          </cell>
        </row>
        <row r="2843">
          <cell r="I2843">
            <v>20</v>
          </cell>
        </row>
        <row r="2844">
          <cell r="I2844">
            <v>4</v>
          </cell>
        </row>
        <row r="2845">
          <cell r="I2845">
            <v>2</v>
          </cell>
        </row>
        <row r="2846">
          <cell r="I2846">
            <v>1</v>
          </cell>
        </row>
        <row r="2847">
          <cell r="I2847">
            <v>3</v>
          </cell>
        </row>
        <row r="2848">
          <cell r="I2848">
            <v>1</v>
          </cell>
        </row>
        <row r="2853">
          <cell r="I2853">
            <v>4</v>
          </cell>
        </row>
        <row r="2854">
          <cell r="I2854">
            <v>4</v>
          </cell>
        </row>
        <row r="2858">
          <cell r="I2858">
            <v>4</v>
          </cell>
        </row>
        <row r="2859">
          <cell r="I2859">
            <v>2</v>
          </cell>
        </row>
        <row r="2863">
          <cell r="I2863">
            <v>4</v>
          </cell>
        </row>
        <row r="2867">
          <cell r="I2867">
            <v>4</v>
          </cell>
        </row>
        <row r="2877">
          <cell r="I2877">
            <v>2</v>
          </cell>
        </row>
        <row r="2878">
          <cell r="I2878">
            <v>18</v>
          </cell>
        </row>
        <row r="2879">
          <cell r="I2879">
            <v>1</v>
          </cell>
        </row>
        <row r="2880">
          <cell r="I2880">
            <v>8</v>
          </cell>
        </row>
        <row r="2881">
          <cell r="I2881">
            <v>16</v>
          </cell>
        </row>
        <row r="2882">
          <cell r="I2882">
            <v>4</v>
          </cell>
        </row>
        <row r="2883">
          <cell r="I2883">
            <v>2</v>
          </cell>
        </row>
        <row r="2884">
          <cell r="I2884">
            <v>2</v>
          </cell>
        </row>
        <row r="2885">
          <cell r="I2885">
            <v>4</v>
          </cell>
        </row>
        <row r="2886">
          <cell r="I2886">
            <v>1</v>
          </cell>
        </row>
        <row r="2891">
          <cell r="I2891">
            <v>1</v>
          </cell>
        </row>
        <row r="2892">
          <cell r="I2892">
            <v>3</v>
          </cell>
        </row>
        <row r="2893">
          <cell r="I2893">
            <v>2</v>
          </cell>
        </row>
        <row r="2894">
          <cell r="I2894">
            <v>0.2</v>
          </cell>
        </row>
        <row r="2895">
          <cell r="I2895">
            <v>1</v>
          </cell>
        </row>
        <row r="2896">
          <cell r="I2896">
            <v>4</v>
          </cell>
        </row>
        <row r="2897">
          <cell r="I2897">
            <v>8</v>
          </cell>
        </row>
        <row r="2898">
          <cell r="I2898">
            <v>0.2</v>
          </cell>
        </row>
        <row r="2899">
          <cell r="I2899">
            <v>0.4</v>
          </cell>
        </row>
        <row r="2902">
          <cell r="I2902">
            <v>1</v>
          </cell>
        </row>
        <row r="2903">
          <cell r="I2903">
            <v>3</v>
          </cell>
        </row>
        <row r="2904">
          <cell r="I2904">
            <v>2</v>
          </cell>
        </row>
        <row r="2905">
          <cell r="I2905">
            <v>0.2</v>
          </cell>
        </row>
        <row r="2906">
          <cell r="I2906">
            <v>1</v>
          </cell>
        </row>
        <row r="2907">
          <cell r="I2907">
            <v>4</v>
          </cell>
        </row>
        <row r="2908">
          <cell r="I2908">
            <v>8</v>
          </cell>
        </row>
        <row r="2909">
          <cell r="I2909">
            <v>0.2</v>
          </cell>
        </row>
        <row r="2912">
          <cell r="I2912">
            <v>1</v>
          </cell>
        </row>
        <row r="2916">
          <cell r="I2916">
            <v>2</v>
          </cell>
        </row>
        <row r="2917">
          <cell r="I2917">
            <v>2</v>
          </cell>
        </row>
        <row r="2918">
          <cell r="I2918">
            <v>12</v>
          </cell>
        </row>
        <row r="2919">
          <cell r="I2919">
            <v>24</v>
          </cell>
        </row>
        <row r="2920">
          <cell r="I2920">
            <v>1</v>
          </cell>
        </row>
        <row r="2921">
          <cell r="I2921">
            <v>15</v>
          </cell>
        </row>
        <row r="2923">
          <cell r="I2923">
            <v>5</v>
          </cell>
        </row>
        <row r="2924">
          <cell r="I2924">
            <v>2</v>
          </cell>
        </row>
        <row r="2925">
          <cell r="I2925">
            <v>4</v>
          </cell>
        </row>
        <row r="2926">
          <cell r="I2926">
            <v>12</v>
          </cell>
        </row>
        <row r="2927">
          <cell r="I2927">
            <v>1</v>
          </cell>
        </row>
        <row r="2928">
          <cell r="I2928">
            <v>2</v>
          </cell>
        </row>
        <row r="2933">
          <cell r="I2933">
            <v>4</v>
          </cell>
        </row>
        <row r="2934">
          <cell r="I2934">
            <v>2</v>
          </cell>
        </row>
        <row r="2935">
          <cell r="I2935">
            <v>8</v>
          </cell>
        </row>
        <row r="2936">
          <cell r="I2936">
            <v>16</v>
          </cell>
        </row>
        <row r="2937">
          <cell r="I2937">
            <v>4</v>
          </cell>
        </row>
        <row r="2938">
          <cell r="I2938">
            <v>8</v>
          </cell>
        </row>
        <row r="2941">
          <cell r="I2941">
            <v>4</v>
          </cell>
        </row>
        <row r="2942">
          <cell r="I2942">
            <v>2</v>
          </cell>
        </row>
        <row r="2943">
          <cell r="I2943">
            <v>8</v>
          </cell>
        </row>
        <row r="2944">
          <cell r="I2944">
            <v>16</v>
          </cell>
        </row>
        <row r="2945">
          <cell r="I2945">
            <v>4</v>
          </cell>
        </row>
        <row r="2946">
          <cell r="I2946">
            <v>8</v>
          </cell>
        </row>
        <row r="2949">
          <cell r="I2949">
            <v>4</v>
          </cell>
        </row>
        <row r="2950">
          <cell r="I2950">
            <v>4</v>
          </cell>
        </row>
        <row r="2951">
          <cell r="I2951">
            <v>12</v>
          </cell>
        </row>
        <row r="2952">
          <cell r="I2952">
            <v>24</v>
          </cell>
        </row>
        <row r="2953">
          <cell r="I2953">
            <v>1</v>
          </cell>
        </row>
        <row r="2954">
          <cell r="I2954">
            <v>2</v>
          </cell>
        </row>
        <row r="2955">
          <cell r="I2955">
            <v>2</v>
          </cell>
        </row>
        <row r="2956">
          <cell r="I2956">
            <v>10</v>
          </cell>
        </row>
        <row r="2962">
          <cell r="I2962">
            <v>4</v>
          </cell>
        </row>
        <row r="2963">
          <cell r="I2963">
            <v>2</v>
          </cell>
        </row>
        <row r="2964">
          <cell r="I2964">
            <v>8</v>
          </cell>
        </row>
        <row r="2965">
          <cell r="I2965">
            <v>16</v>
          </cell>
        </row>
        <row r="2966">
          <cell r="I2966">
            <v>4</v>
          </cell>
        </row>
        <row r="2967">
          <cell r="I2967">
            <v>8</v>
          </cell>
        </row>
        <row r="2970">
          <cell r="I2970">
            <v>2</v>
          </cell>
        </row>
        <row r="2971">
          <cell r="I2971">
            <v>8</v>
          </cell>
        </row>
        <row r="2972">
          <cell r="I2972">
            <v>16</v>
          </cell>
        </row>
        <row r="2973">
          <cell r="I2973">
            <v>6</v>
          </cell>
        </row>
        <row r="2974">
          <cell r="I2974">
            <v>12</v>
          </cell>
        </row>
        <row r="2975">
          <cell r="I2975">
            <v>1</v>
          </cell>
        </row>
        <row r="2977">
          <cell r="I2977">
            <v>10</v>
          </cell>
        </row>
        <row r="2978">
          <cell r="I2978">
            <v>5</v>
          </cell>
        </row>
        <row r="2979">
          <cell r="I2979">
            <v>2</v>
          </cell>
        </row>
        <row r="2980">
          <cell r="I2980">
            <v>4</v>
          </cell>
        </row>
        <row r="2981">
          <cell r="I2981">
            <v>12</v>
          </cell>
        </row>
        <row r="2982">
          <cell r="I2982">
            <v>1</v>
          </cell>
        </row>
        <row r="2983">
          <cell r="I2983">
            <v>2</v>
          </cell>
        </row>
        <row r="2988">
          <cell r="I2988">
            <v>2</v>
          </cell>
        </row>
        <row r="2989">
          <cell r="I2989">
            <v>2</v>
          </cell>
        </row>
        <row r="2990">
          <cell r="I2990">
            <v>4</v>
          </cell>
        </row>
        <row r="2991">
          <cell r="I2991">
            <v>4</v>
          </cell>
        </row>
        <row r="2992">
          <cell r="I2992">
            <v>8</v>
          </cell>
        </row>
        <row r="2993">
          <cell r="I2993">
            <v>8</v>
          </cell>
        </row>
        <row r="2994">
          <cell r="I2994">
            <v>2</v>
          </cell>
        </row>
        <row r="2995">
          <cell r="I2995">
            <v>1</v>
          </cell>
        </row>
        <row r="2996">
          <cell r="I2996">
            <v>2</v>
          </cell>
        </row>
        <row r="3002">
          <cell r="I3002">
            <v>3</v>
          </cell>
        </row>
        <row r="3003">
          <cell r="I3003">
            <v>3</v>
          </cell>
        </row>
        <row r="3004">
          <cell r="I3004">
            <v>3</v>
          </cell>
        </row>
        <row r="3005">
          <cell r="I3005">
            <v>3</v>
          </cell>
        </row>
        <row r="3007">
          <cell r="I3007">
            <v>0.82</v>
          </cell>
        </row>
        <row r="3008">
          <cell r="I3008">
            <v>5.85</v>
          </cell>
        </row>
        <row r="3009">
          <cell r="I3009">
            <v>18</v>
          </cell>
        </row>
        <row r="3010">
          <cell r="I3010">
            <v>36</v>
          </cell>
        </row>
        <row r="3011">
          <cell r="I3011">
            <v>2</v>
          </cell>
        </row>
        <row r="3012">
          <cell r="I3012">
            <v>2</v>
          </cell>
        </row>
        <row r="3013">
          <cell r="I3013">
            <v>2</v>
          </cell>
        </row>
        <row r="3016">
          <cell r="I3016">
            <v>4</v>
          </cell>
        </row>
        <row r="3017">
          <cell r="I3017">
            <v>2</v>
          </cell>
        </row>
        <row r="3018">
          <cell r="I3018">
            <v>8.5000000000000006E-3</v>
          </cell>
        </row>
        <row r="3019">
          <cell r="I3019">
            <v>2</v>
          </cell>
        </row>
        <row r="3026">
          <cell r="I3026">
            <v>4</v>
          </cell>
        </row>
        <row r="3027">
          <cell r="I3027">
            <v>6</v>
          </cell>
        </row>
        <row r="3028">
          <cell r="I3028">
            <v>6</v>
          </cell>
        </row>
        <row r="3029">
          <cell r="I3029">
            <v>2</v>
          </cell>
        </row>
        <row r="3030">
          <cell r="I3030">
            <v>2</v>
          </cell>
        </row>
        <row r="3031">
          <cell r="I3031">
            <v>12</v>
          </cell>
        </row>
        <row r="3032">
          <cell r="I3032">
            <v>24</v>
          </cell>
        </row>
        <row r="3033">
          <cell r="I3033">
            <v>12</v>
          </cell>
        </row>
        <row r="3034">
          <cell r="I3034">
            <v>24</v>
          </cell>
        </row>
        <row r="3035">
          <cell r="I3035">
            <v>6</v>
          </cell>
        </row>
        <row r="3036">
          <cell r="I3036">
            <v>12</v>
          </cell>
        </row>
        <row r="3037">
          <cell r="I3037">
            <v>4</v>
          </cell>
        </row>
        <row r="3038">
          <cell r="I3038">
            <v>8</v>
          </cell>
        </row>
        <row r="3039">
          <cell r="I3039">
            <v>6</v>
          </cell>
        </row>
        <row r="3040">
          <cell r="I3040">
            <v>32</v>
          </cell>
        </row>
        <row r="3041">
          <cell r="I3041">
            <v>64</v>
          </cell>
        </row>
        <row r="3042">
          <cell r="I3042">
            <v>5</v>
          </cell>
        </row>
        <row r="3043">
          <cell r="I3043">
            <v>3</v>
          </cell>
        </row>
        <row r="3044">
          <cell r="I3044">
            <v>6</v>
          </cell>
        </row>
        <row r="3045">
          <cell r="I3045">
            <v>15</v>
          </cell>
        </row>
        <row r="3046">
          <cell r="I3046">
            <v>2</v>
          </cell>
        </row>
        <row r="3047">
          <cell r="I3047">
            <v>5</v>
          </cell>
        </row>
        <row r="3048">
          <cell r="I3048">
            <v>3</v>
          </cell>
        </row>
        <row r="3049">
          <cell r="I3049">
            <v>3</v>
          </cell>
        </row>
        <row r="3051">
          <cell r="I3051">
            <v>3</v>
          </cell>
        </row>
        <row r="3055">
          <cell r="I3055">
            <v>4</v>
          </cell>
        </row>
        <row r="3056">
          <cell r="I3056">
            <v>6</v>
          </cell>
        </row>
        <row r="3057">
          <cell r="I3057">
            <v>6</v>
          </cell>
        </row>
        <row r="3058">
          <cell r="I3058">
            <v>2</v>
          </cell>
        </row>
        <row r="3059">
          <cell r="I3059">
            <v>2</v>
          </cell>
        </row>
        <row r="3060">
          <cell r="I3060">
            <v>6</v>
          </cell>
        </row>
        <row r="3061">
          <cell r="I3061">
            <v>8</v>
          </cell>
        </row>
        <row r="3062">
          <cell r="I3062">
            <v>16</v>
          </cell>
        </row>
        <row r="3063">
          <cell r="I3063">
            <v>8</v>
          </cell>
        </row>
        <row r="3064">
          <cell r="I3064">
            <v>16</v>
          </cell>
        </row>
        <row r="3065">
          <cell r="I3065">
            <v>8</v>
          </cell>
        </row>
        <row r="3066">
          <cell r="I3066">
            <v>16</v>
          </cell>
        </row>
        <row r="3067">
          <cell r="I3067">
            <v>8</v>
          </cell>
        </row>
        <row r="3068">
          <cell r="I3068">
            <v>16</v>
          </cell>
        </row>
        <row r="3069">
          <cell r="I3069">
            <v>6</v>
          </cell>
        </row>
        <row r="3070">
          <cell r="I3070">
            <v>12</v>
          </cell>
        </row>
        <row r="3071">
          <cell r="I3071">
            <v>4</v>
          </cell>
        </row>
        <row r="3072">
          <cell r="I3072">
            <v>8</v>
          </cell>
        </row>
        <row r="3073">
          <cell r="I3073">
            <v>3</v>
          </cell>
        </row>
        <row r="3074">
          <cell r="I3074">
            <v>32</v>
          </cell>
        </row>
        <row r="3075">
          <cell r="I3075">
            <v>64</v>
          </cell>
        </row>
        <row r="3076">
          <cell r="I3076">
            <v>4</v>
          </cell>
        </row>
        <row r="3078">
          <cell r="I3078">
            <v>5</v>
          </cell>
        </row>
        <row r="3079">
          <cell r="I3079">
            <v>3</v>
          </cell>
        </row>
        <row r="3080">
          <cell r="I3080">
            <v>6</v>
          </cell>
        </row>
        <row r="3081">
          <cell r="I3081">
            <v>15</v>
          </cell>
        </row>
        <row r="3082">
          <cell r="I3082">
            <v>2</v>
          </cell>
        </row>
        <row r="3083">
          <cell r="I3083">
            <v>3</v>
          </cell>
        </row>
        <row r="3084">
          <cell r="I3084">
            <v>2</v>
          </cell>
        </row>
        <row r="3085">
          <cell r="I3085">
            <v>2</v>
          </cell>
        </row>
        <row r="3087">
          <cell r="I3087">
            <v>3</v>
          </cell>
        </row>
        <row r="3091">
          <cell r="I3091">
            <v>4</v>
          </cell>
        </row>
        <row r="3092">
          <cell r="I3092">
            <v>6</v>
          </cell>
        </row>
        <row r="3093">
          <cell r="I3093">
            <v>6</v>
          </cell>
        </row>
        <row r="3094">
          <cell r="I3094">
            <v>2</v>
          </cell>
        </row>
        <row r="3095">
          <cell r="I3095">
            <v>6</v>
          </cell>
        </row>
        <row r="3096">
          <cell r="I3096">
            <v>3</v>
          </cell>
        </row>
        <row r="3097">
          <cell r="I3097">
            <v>7</v>
          </cell>
        </row>
        <row r="3098">
          <cell r="I3098">
            <v>3</v>
          </cell>
        </row>
        <row r="3099">
          <cell r="I3099">
            <v>8</v>
          </cell>
        </row>
        <row r="3100">
          <cell r="I3100">
            <v>16</v>
          </cell>
        </row>
        <row r="3101">
          <cell r="I3101">
            <v>8</v>
          </cell>
        </row>
        <row r="3102">
          <cell r="I3102">
            <v>16</v>
          </cell>
        </row>
        <row r="3103">
          <cell r="I3103">
            <v>12</v>
          </cell>
        </row>
        <row r="3104">
          <cell r="I3104">
            <v>24</v>
          </cell>
        </row>
        <row r="3105">
          <cell r="I3105">
            <v>12</v>
          </cell>
        </row>
        <row r="3106">
          <cell r="I3106">
            <v>24</v>
          </cell>
        </row>
        <row r="3107">
          <cell r="I3107">
            <v>6</v>
          </cell>
        </row>
        <row r="3108">
          <cell r="I3108">
            <v>12</v>
          </cell>
        </row>
        <row r="3109">
          <cell r="I3109">
            <v>4</v>
          </cell>
        </row>
        <row r="3110">
          <cell r="I3110">
            <v>8</v>
          </cell>
        </row>
        <row r="3111">
          <cell r="I3111">
            <v>7</v>
          </cell>
        </row>
        <row r="3112">
          <cell r="I3112">
            <v>32</v>
          </cell>
        </row>
        <row r="3113">
          <cell r="I3113">
            <v>64</v>
          </cell>
        </row>
        <row r="3114">
          <cell r="I3114">
            <v>5</v>
          </cell>
        </row>
        <row r="3115">
          <cell r="I3115">
            <v>3</v>
          </cell>
        </row>
        <row r="3116">
          <cell r="I3116">
            <v>6</v>
          </cell>
        </row>
        <row r="3117">
          <cell r="I3117">
            <v>15</v>
          </cell>
        </row>
        <row r="3118">
          <cell r="I3118">
            <v>2</v>
          </cell>
        </row>
        <row r="3119">
          <cell r="I3119">
            <v>5</v>
          </cell>
        </row>
        <row r="3120">
          <cell r="I3120">
            <v>3</v>
          </cell>
        </row>
        <row r="3121">
          <cell r="I3121">
            <v>2</v>
          </cell>
        </row>
        <row r="3123">
          <cell r="I3123">
            <v>3</v>
          </cell>
        </row>
        <row r="3128">
          <cell r="I3128">
            <v>6</v>
          </cell>
        </row>
        <row r="3129">
          <cell r="I3129">
            <v>3</v>
          </cell>
        </row>
        <row r="3130">
          <cell r="I3130">
            <v>6</v>
          </cell>
        </row>
        <row r="3131">
          <cell r="I3131">
            <v>3</v>
          </cell>
        </row>
        <row r="3132">
          <cell r="I3132">
            <v>25</v>
          </cell>
        </row>
        <row r="3133">
          <cell r="I3133">
            <v>50</v>
          </cell>
        </row>
        <row r="3134">
          <cell r="I3134">
            <v>4</v>
          </cell>
        </row>
        <row r="3135">
          <cell r="I3135">
            <v>8</v>
          </cell>
        </row>
        <row r="3136">
          <cell r="I3136">
            <v>8</v>
          </cell>
        </row>
        <row r="3137">
          <cell r="I3137">
            <v>16</v>
          </cell>
        </row>
        <row r="3139">
          <cell r="I3139">
            <v>1</v>
          </cell>
        </row>
        <row r="3140">
          <cell r="I3140">
            <v>20</v>
          </cell>
        </row>
        <row r="3141">
          <cell r="I3141">
            <v>40</v>
          </cell>
        </row>
        <row r="3142">
          <cell r="I3142">
            <v>5</v>
          </cell>
        </row>
        <row r="3143">
          <cell r="I3143">
            <v>3</v>
          </cell>
        </row>
        <row r="3144">
          <cell r="I3144">
            <v>2</v>
          </cell>
        </row>
        <row r="3145">
          <cell r="I3145">
            <v>8</v>
          </cell>
        </row>
        <row r="3146">
          <cell r="I3146">
            <v>2</v>
          </cell>
        </row>
        <row r="3147">
          <cell r="I3147">
            <v>1</v>
          </cell>
        </row>
        <row r="3148">
          <cell r="I3148">
            <v>1</v>
          </cell>
        </row>
        <row r="3153">
          <cell r="I3153">
            <v>6</v>
          </cell>
        </row>
        <row r="3154">
          <cell r="I3154">
            <v>9</v>
          </cell>
        </row>
        <row r="3155">
          <cell r="I3155">
            <v>1</v>
          </cell>
        </row>
        <row r="3156">
          <cell r="I3156">
            <v>14</v>
          </cell>
        </row>
        <row r="3157">
          <cell r="I3157">
            <v>28</v>
          </cell>
        </row>
        <row r="3158">
          <cell r="I3158">
            <v>4</v>
          </cell>
        </row>
        <row r="3159">
          <cell r="I3159">
            <v>2</v>
          </cell>
        </row>
        <row r="3160">
          <cell r="I3160">
            <v>2</v>
          </cell>
        </row>
        <row r="3161">
          <cell r="I3161">
            <v>5</v>
          </cell>
        </row>
        <row r="3162">
          <cell r="I3162">
            <v>1</v>
          </cell>
        </row>
        <row r="3168">
          <cell r="I3168">
            <v>6</v>
          </cell>
        </row>
        <row r="3169">
          <cell r="I3169">
            <v>9</v>
          </cell>
        </row>
        <row r="3170">
          <cell r="I3170">
            <v>1</v>
          </cell>
        </row>
        <row r="3171">
          <cell r="I3171">
            <v>14</v>
          </cell>
        </row>
        <row r="3172">
          <cell r="I3172">
            <v>28</v>
          </cell>
        </row>
        <row r="3173">
          <cell r="I3173">
            <v>4</v>
          </cell>
        </row>
        <row r="3174">
          <cell r="I3174">
            <v>2</v>
          </cell>
        </row>
        <row r="3175">
          <cell r="I3175">
            <v>2</v>
          </cell>
        </row>
        <row r="3176">
          <cell r="I3176">
            <v>5</v>
          </cell>
        </row>
        <row r="3177">
          <cell r="I3177">
            <v>1</v>
          </cell>
        </row>
        <row r="3183">
          <cell r="I3183">
            <v>1</v>
          </cell>
        </row>
        <row r="3184">
          <cell r="I3184">
            <v>2</v>
          </cell>
        </row>
        <row r="3185">
          <cell r="I3185">
            <v>2</v>
          </cell>
        </row>
        <row r="3186">
          <cell r="I3186">
            <v>2</v>
          </cell>
        </row>
        <row r="3187">
          <cell r="I3187">
            <v>2</v>
          </cell>
        </row>
        <row r="3188">
          <cell r="I3188">
            <v>2</v>
          </cell>
        </row>
        <row r="3189">
          <cell r="I3189">
            <v>2</v>
          </cell>
        </row>
        <row r="3190">
          <cell r="I3190">
            <v>4</v>
          </cell>
        </row>
        <row r="3191">
          <cell r="I3191">
            <v>4</v>
          </cell>
        </row>
        <row r="3192">
          <cell r="I3192">
            <v>4</v>
          </cell>
        </row>
        <row r="3193">
          <cell r="I3193">
            <v>4</v>
          </cell>
        </row>
        <row r="3194">
          <cell r="I3194">
            <v>0.2</v>
          </cell>
        </row>
        <row r="3195">
          <cell r="I3195">
            <v>1</v>
          </cell>
        </row>
        <row r="3196">
          <cell r="I3196">
            <v>4</v>
          </cell>
        </row>
        <row r="3197">
          <cell r="I3197">
            <v>8</v>
          </cell>
        </row>
        <row r="3198">
          <cell r="I3198">
            <v>0.2</v>
          </cell>
        </row>
        <row r="3199">
          <cell r="I3199">
            <v>0.4</v>
          </cell>
        </row>
        <row r="3202">
          <cell r="I3202">
            <v>1</v>
          </cell>
        </row>
        <row r="3203">
          <cell r="I3203">
            <v>2</v>
          </cell>
        </row>
        <row r="3204">
          <cell r="I3204">
            <v>2</v>
          </cell>
        </row>
        <row r="3205">
          <cell r="I3205">
            <v>2</v>
          </cell>
        </row>
        <row r="3206">
          <cell r="I3206">
            <v>0.2</v>
          </cell>
        </row>
        <row r="3207">
          <cell r="I3207">
            <v>1</v>
          </cell>
        </row>
        <row r="3208">
          <cell r="I3208">
            <v>4</v>
          </cell>
        </row>
        <row r="3209">
          <cell r="I3209">
            <v>8</v>
          </cell>
        </row>
        <row r="3210">
          <cell r="I3210">
            <v>0.2</v>
          </cell>
        </row>
        <row r="3211">
          <cell r="I3211">
            <v>0.4</v>
          </cell>
        </row>
        <row r="3215">
          <cell r="I3215">
            <v>2</v>
          </cell>
        </row>
        <row r="3216">
          <cell r="I3216">
            <v>1</v>
          </cell>
        </row>
        <row r="3217">
          <cell r="I3217">
            <v>8</v>
          </cell>
        </row>
        <row r="3218">
          <cell r="I3218">
            <v>4</v>
          </cell>
        </row>
        <row r="3219">
          <cell r="I3219">
            <v>24</v>
          </cell>
        </row>
        <row r="3221">
          <cell r="I3221">
            <v>10</v>
          </cell>
        </row>
        <row r="3222">
          <cell r="I3222">
            <v>10</v>
          </cell>
        </row>
        <row r="3225">
          <cell r="I3225">
            <v>2</v>
          </cell>
        </row>
        <row r="3226">
          <cell r="I3226">
            <v>1</v>
          </cell>
        </row>
        <row r="3227">
          <cell r="I3227">
            <v>8</v>
          </cell>
        </row>
        <row r="3228">
          <cell r="I3228">
            <v>4</v>
          </cell>
        </row>
        <row r="3229">
          <cell r="I3229">
            <v>24</v>
          </cell>
        </row>
        <row r="3231">
          <cell r="I3231">
            <v>10</v>
          </cell>
        </row>
        <row r="3232">
          <cell r="I3232">
            <v>10</v>
          </cell>
        </row>
        <row r="3235">
          <cell r="I3235">
            <v>8</v>
          </cell>
        </row>
        <row r="3236">
          <cell r="I3236">
            <v>4</v>
          </cell>
        </row>
        <row r="3237">
          <cell r="I3237">
            <v>8</v>
          </cell>
        </row>
        <row r="3238">
          <cell r="I3238">
            <v>16</v>
          </cell>
        </row>
        <row r="3239">
          <cell r="I3239">
            <v>2</v>
          </cell>
        </row>
        <row r="3240">
          <cell r="I3240">
            <v>4</v>
          </cell>
        </row>
        <row r="3242">
          <cell r="I3242">
            <v>10</v>
          </cell>
        </row>
        <row r="3243">
          <cell r="I3243">
            <v>10</v>
          </cell>
        </row>
        <row r="3246">
          <cell r="I3246">
            <v>8</v>
          </cell>
        </row>
        <row r="3247">
          <cell r="I3247">
            <v>4</v>
          </cell>
        </row>
        <row r="3248">
          <cell r="I3248">
            <v>8</v>
          </cell>
        </row>
        <row r="3249">
          <cell r="I3249">
            <v>16</v>
          </cell>
        </row>
        <row r="3250">
          <cell r="I3250">
            <v>2</v>
          </cell>
        </row>
        <row r="3251">
          <cell r="I3251">
            <v>4</v>
          </cell>
        </row>
        <row r="3253">
          <cell r="I3253">
            <v>10</v>
          </cell>
        </row>
        <row r="3254">
          <cell r="I3254">
            <v>10</v>
          </cell>
        </row>
        <row r="3256">
          <cell r="I3256">
            <v>2</v>
          </cell>
        </row>
        <row r="3257">
          <cell r="I3257">
            <v>6</v>
          </cell>
        </row>
        <row r="3258">
          <cell r="I3258">
            <v>6</v>
          </cell>
        </row>
        <row r="3263">
          <cell r="I3263">
            <v>2</v>
          </cell>
        </row>
        <row r="3264">
          <cell r="I3264">
            <v>6</v>
          </cell>
        </row>
        <row r="3265">
          <cell r="I3265">
            <v>6</v>
          </cell>
        </row>
        <row r="3271">
          <cell r="I3271">
            <v>2</v>
          </cell>
        </row>
        <row r="3272">
          <cell r="I3272">
            <v>8</v>
          </cell>
        </row>
        <row r="3273">
          <cell r="I3273">
            <v>10</v>
          </cell>
        </row>
        <row r="3274">
          <cell r="I3274">
            <v>1.5</v>
          </cell>
        </row>
        <row r="3275">
          <cell r="I3275">
            <v>18</v>
          </cell>
        </row>
        <row r="3276">
          <cell r="I3276">
            <v>1</v>
          </cell>
        </row>
        <row r="3277">
          <cell r="I3277">
            <v>32</v>
          </cell>
        </row>
        <row r="3278">
          <cell r="I3278">
            <v>12</v>
          </cell>
        </row>
        <row r="3279">
          <cell r="I3279">
            <v>2</v>
          </cell>
        </row>
        <row r="3280">
          <cell r="I3280">
            <v>12</v>
          </cell>
        </row>
        <row r="3281">
          <cell r="I3281">
            <v>6</v>
          </cell>
        </row>
        <row r="3282">
          <cell r="I3282">
            <v>950</v>
          </cell>
        </row>
        <row r="3283">
          <cell r="I3283">
            <v>3</v>
          </cell>
        </row>
        <row r="3284">
          <cell r="I3284">
            <v>30</v>
          </cell>
        </row>
        <row r="3285">
          <cell r="I3285">
            <v>60</v>
          </cell>
        </row>
        <row r="3286">
          <cell r="I3286">
            <v>3</v>
          </cell>
        </row>
        <row r="3287">
          <cell r="I3287">
            <v>1</v>
          </cell>
        </row>
        <row r="3288">
          <cell r="I3288">
            <v>2</v>
          </cell>
        </row>
        <row r="3289">
          <cell r="I3289">
            <v>9</v>
          </cell>
        </row>
        <row r="3291">
          <cell r="I3291">
            <v>4</v>
          </cell>
        </row>
        <row r="3293">
          <cell r="I3293">
            <v>16</v>
          </cell>
        </row>
        <row r="3294">
          <cell r="I3294">
            <v>32</v>
          </cell>
        </row>
        <row r="3296">
          <cell r="I3296">
            <v>4</v>
          </cell>
        </row>
        <row r="3297">
          <cell r="I3297">
            <v>2</v>
          </cell>
        </row>
        <row r="3298">
          <cell r="I3298">
            <v>2</v>
          </cell>
        </row>
        <row r="3299">
          <cell r="I3299">
            <v>5</v>
          </cell>
        </row>
        <row r="3300">
          <cell r="I3300">
            <v>1</v>
          </cell>
        </row>
        <row r="3301">
          <cell r="I3301">
            <v>1</v>
          </cell>
        </row>
        <row r="3304">
          <cell r="I3304">
            <v>1</v>
          </cell>
        </row>
        <row r="3305">
          <cell r="I3305">
            <v>2</v>
          </cell>
        </row>
        <row r="3306">
          <cell r="I3306">
            <v>5</v>
          </cell>
        </row>
        <row r="3307">
          <cell r="I3307">
            <v>5</v>
          </cell>
        </row>
        <row r="3310">
          <cell r="I3310">
            <v>4.5</v>
          </cell>
        </row>
        <row r="3311">
          <cell r="I3311">
            <v>6</v>
          </cell>
        </row>
        <row r="3312">
          <cell r="I3312">
            <v>6</v>
          </cell>
        </row>
        <row r="3313">
          <cell r="I3313">
            <v>8</v>
          </cell>
        </row>
        <row r="3314">
          <cell r="I3314">
            <v>6.36</v>
          </cell>
        </row>
        <row r="3315">
          <cell r="I3315">
            <v>8</v>
          </cell>
        </row>
        <row r="3316">
          <cell r="I3316">
            <v>11.175000000000001</v>
          </cell>
        </row>
        <row r="3317">
          <cell r="I3317">
            <v>10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67"/>
  <sheetViews>
    <sheetView zoomScale="130" zoomScaleNormal="130" workbookViewId="0">
      <selection activeCell="F15" sqref="F15"/>
    </sheetView>
  </sheetViews>
  <sheetFormatPr defaultColWidth="8.85546875" defaultRowHeight="12.75" x14ac:dyDescent="0.2"/>
  <cols>
    <col min="1" max="1" width="0.85546875" style="6" customWidth="1"/>
    <col min="2" max="2" width="6" style="5" customWidth="1"/>
    <col min="3" max="3" width="31.140625" style="1" customWidth="1"/>
    <col min="4" max="4" width="4.7109375" style="1" bestFit="1" customWidth="1"/>
    <col min="5" max="5" width="6.28515625" style="1" customWidth="1"/>
    <col min="6" max="6" width="38.85546875" style="1" customWidth="1"/>
    <col min="7" max="7" width="21.140625" style="1" customWidth="1"/>
    <col min="8" max="8" width="4.5703125" style="4" customWidth="1"/>
    <col min="9" max="9" width="6.5703125" style="4" customWidth="1"/>
    <col min="10" max="10" width="15.42578125" style="4" customWidth="1"/>
    <col min="11" max="11" width="14" style="1" customWidth="1"/>
    <col min="12" max="16384" width="8.85546875" style="1"/>
  </cols>
  <sheetData>
    <row r="1" spans="1:11" ht="60.75" customHeight="1" x14ac:dyDescent="0.25">
      <c r="A1" s="7"/>
      <c r="C1" s="17" t="s">
        <v>55</v>
      </c>
      <c r="F1" s="18" t="s">
        <v>54</v>
      </c>
      <c r="J1" s="90" t="s">
        <v>0</v>
      </c>
      <c r="K1" s="90"/>
    </row>
    <row r="2" spans="1:11" ht="7.5" customHeight="1" x14ac:dyDescent="0.2">
      <c r="A2" s="7"/>
      <c r="F2" s="2" t="s">
        <v>1</v>
      </c>
    </row>
    <row r="3" spans="1:11" s="19" customFormat="1" ht="48" customHeight="1" x14ac:dyDescent="0.2">
      <c r="A3" s="20"/>
      <c r="B3" s="91" t="s">
        <v>62</v>
      </c>
      <c r="C3" s="91"/>
      <c r="D3" s="91"/>
      <c r="E3" s="91"/>
      <c r="F3" s="91"/>
      <c r="G3" s="91"/>
      <c r="H3" s="91"/>
      <c r="I3" s="91"/>
      <c r="J3" s="91"/>
      <c r="K3" s="91"/>
    </row>
    <row r="4" spans="1:11" ht="9" customHeight="1" thickBot="1" x14ac:dyDescent="0.25">
      <c r="A4" s="7"/>
      <c r="B4" s="23"/>
      <c r="C4" s="22"/>
      <c r="D4" s="22"/>
      <c r="E4" s="22"/>
      <c r="F4" s="22"/>
      <c r="G4" s="22"/>
      <c r="H4" s="24"/>
      <c r="I4" s="24"/>
      <c r="J4" s="24"/>
      <c r="K4" s="22"/>
    </row>
    <row r="5" spans="1:11" s="3" customFormat="1" ht="15" customHeight="1" x14ac:dyDescent="0.25">
      <c r="A5" s="21"/>
      <c r="B5" s="94" t="s">
        <v>2</v>
      </c>
      <c r="C5" s="96" t="s">
        <v>3</v>
      </c>
      <c r="D5" s="92" t="s">
        <v>4</v>
      </c>
      <c r="E5" s="93"/>
      <c r="F5" s="92" t="s">
        <v>5</v>
      </c>
      <c r="G5" s="103"/>
      <c r="H5" s="103"/>
      <c r="I5" s="93"/>
      <c r="J5" s="96" t="s">
        <v>6</v>
      </c>
      <c r="K5" s="98" t="s">
        <v>16</v>
      </c>
    </row>
    <row r="6" spans="1:11" s="3" customFormat="1" ht="26.25" customHeight="1" thickBot="1" x14ac:dyDescent="0.3">
      <c r="A6" s="21"/>
      <c r="B6" s="95"/>
      <c r="C6" s="97"/>
      <c r="D6" s="25" t="s">
        <v>7</v>
      </c>
      <c r="E6" s="26" t="s">
        <v>8</v>
      </c>
      <c r="F6" s="26" t="s">
        <v>9</v>
      </c>
      <c r="G6" s="26" t="s">
        <v>10</v>
      </c>
      <c r="H6" s="27" t="s">
        <v>7</v>
      </c>
      <c r="I6" s="26" t="s">
        <v>8</v>
      </c>
      <c r="J6" s="97"/>
      <c r="K6" s="99"/>
    </row>
    <row r="7" spans="1:11" ht="15" customHeight="1" thickBot="1" x14ac:dyDescent="0.25">
      <c r="A7" s="7"/>
      <c r="B7" s="100" t="s">
        <v>18</v>
      </c>
      <c r="C7" s="101"/>
      <c r="D7" s="101"/>
      <c r="E7" s="101"/>
      <c r="F7" s="101"/>
      <c r="G7" s="101"/>
      <c r="H7" s="101"/>
      <c r="I7" s="101"/>
      <c r="J7" s="101"/>
      <c r="K7" s="102"/>
    </row>
    <row r="8" spans="1:11" ht="13.5" thickBot="1" x14ac:dyDescent="0.25">
      <c r="A8" s="7"/>
      <c r="B8" s="29">
        <v>1</v>
      </c>
      <c r="C8" s="51" t="s">
        <v>19</v>
      </c>
      <c r="D8" s="52"/>
      <c r="E8" s="52"/>
      <c r="F8" s="53"/>
      <c r="G8" s="54"/>
      <c r="H8" s="52"/>
      <c r="I8" s="52"/>
      <c r="J8" s="55"/>
      <c r="K8" s="56"/>
    </row>
    <row r="9" spans="1:11" ht="25.5" customHeight="1" x14ac:dyDescent="0.2">
      <c r="A9" s="7"/>
      <c r="B9" s="73"/>
      <c r="C9" s="63" t="s">
        <v>15</v>
      </c>
      <c r="D9" s="15"/>
      <c r="E9" s="15"/>
      <c r="F9" s="16"/>
      <c r="G9" s="16"/>
      <c r="H9" s="15"/>
      <c r="I9" s="15"/>
      <c r="J9" s="104" t="s">
        <v>12</v>
      </c>
      <c r="K9" s="80" t="s">
        <v>17</v>
      </c>
    </row>
    <row r="10" spans="1:11" ht="37.5" customHeight="1" x14ac:dyDescent="0.2">
      <c r="B10" s="73"/>
      <c r="C10" s="64" t="s">
        <v>20</v>
      </c>
      <c r="D10" s="9" t="s">
        <v>11</v>
      </c>
      <c r="E10" s="9">
        <v>6</v>
      </c>
      <c r="F10" s="8" t="s">
        <v>22</v>
      </c>
      <c r="G10" s="8" t="s">
        <v>21</v>
      </c>
      <c r="H10" s="9" t="s">
        <v>11</v>
      </c>
      <c r="I10" s="9">
        <v>6</v>
      </c>
      <c r="J10" s="85"/>
      <c r="K10" s="81"/>
    </row>
    <row r="11" spans="1:11" ht="13.5" customHeight="1" x14ac:dyDescent="0.2">
      <c r="B11" s="73"/>
      <c r="C11" s="65" t="s">
        <v>23</v>
      </c>
      <c r="D11" s="9" t="s">
        <v>11</v>
      </c>
      <c r="E11" s="9">
        <v>2</v>
      </c>
      <c r="F11" s="8" t="s">
        <v>51</v>
      </c>
      <c r="G11" s="8" t="s">
        <v>46</v>
      </c>
      <c r="H11" s="9" t="s">
        <v>11</v>
      </c>
      <c r="I11" s="9">
        <v>6</v>
      </c>
      <c r="J11" s="85"/>
      <c r="K11" s="81"/>
    </row>
    <row r="12" spans="1:11" ht="15" customHeight="1" x14ac:dyDescent="0.2">
      <c r="B12" s="73"/>
      <c r="C12" s="65" t="s">
        <v>24</v>
      </c>
      <c r="D12" s="9" t="s">
        <v>11</v>
      </c>
      <c r="E12" s="9">
        <v>1</v>
      </c>
      <c r="F12" s="8" t="s">
        <v>50</v>
      </c>
      <c r="G12" s="8" t="s">
        <v>46</v>
      </c>
      <c r="H12" s="9" t="s">
        <v>11</v>
      </c>
      <c r="I12" s="9">
        <v>3</v>
      </c>
      <c r="J12" s="85"/>
      <c r="K12" s="81"/>
    </row>
    <row r="13" spans="1:11" ht="25.5" customHeight="1" x14ac:dyDescent="0.2">
      <c r="B13" s="73"/>
      <c r="C13" s="65" t="s">
        <v>24</v>
      </c>
      <c r="D13" s="9" t="s">
        <v>11</v>
      </c>
      <c r="E13" s="9">
        <v>2</v>
      </c>
      <c r="F13" s="8" t="s">
        <v>52</v>
      </c>
      <c r="G13" s="8" t="s">
        <v>21</v>
      </c>
      <c r="H13" s="9" t="s">
        <v>11</v>
      </c>
      <c r="I13" s="9">
        <v>6</v>
      </c>
      <c r="J13" s="85"/>
      <c r="K13" s="81"/>
    </row>
    <row r="14" spans="1:11" ht="14.25" customHeight="1" x14ac:dyDescent="0.2">
      <c r="B14" s="73"/>
      <c r="C14" s="65" t="s">
        <v>25</v>
      </c>
      <c r="D14" s="9" t="s">
        <v>11</v>
      </c>
      <c r="E14" s="9">
        <v>1</v>
      </c>
      <c r="F14" s="8" t="s">
        <v>48</v>
      </c>
      <c r="G14" s="8" t="s">
        <v>46</v>
      </c>
      <c r="H14" s="9" t="s">
        <v>11</v>
      </c>
      <c r="I14" s="9">
        <v>3</v>
      </c>
      <c r="J14" s="85"/>
      <c r="K14" s="81"/>
    </row>
    <row r="15" spans="1:11" ht="15" customHeight="1" x14ac:dyDescent="0.2">
      <c r="B15" s="73"/>
      <c r="C15" s="65" t="s">
        <v>25</v>
      </c>
      <c r="D15" s="9" t="s">
        <v>11</v>
      </c>
      <c r="E15" s="9">
        <v>1</v>
      </c>
      <c r="F15" s="8" t="s">
        <v>49</v>
      </c>
      <c r="G15" s="8" t="s">
        <v>46</v>
      </c>
      <c r="H15" s="9" t="s">
        <v>11</v>
      </c>
      <c r="I15" s="9">
        <v>3</v>
      </c>
      <c r="J15" s="85"/>
      <c r="K15" s="81"/>
    </row>
    <row r="16" spans="1:11" ht="37.5" customHeight="1" x14ac:dyDescent="0.2">
      <c r="B16" s="73"/>
      <c r="C16" s="65" t="s">
        <v>23</v>
      </c>
      <c r="D16" s="9"/>
      <c r="E16" s="9">
        <v>1</v>
      </c>
      <c r="F16" s="8" t="s">
        <v>44</v>
      </c>
      <c r="G16" s="8" t="s">
        <v>21</v>
      </c>
      <c r="H16" s="9" t="s">
        <v>11</v>
      </c>
      <c r="I16" s="9">
        <v>3</v>
      </c>
      <c r="J16" s="85"/>
      <c r="K16" s="81"/>
    </row>
    <row r="17" spans="2:11" ht="16.5" customHeight="1" x14ac:dyDescent="0.2">
      <c r="B17" s="73"/>
      <c r="C17" s="65" t="s">
        <v>26</v>
      </c>
      <c r="D17" s="9" t="s">
        <v>11</v>
      </c>
      <c r="E17" s="9">
        <v>1</v>
      </c>
      <c r="F17" s="8" t="s">
        <v>47</v>
      </c>
      <c r="G17" s="8" t="s">
        <v>46</v>
      </c>
      <c r="H17" s="9" t="s">
        <v>11</v>
      </c>
      <c r="I17" s="9">
        <v>3</v>
      </c>
      <c r="J17" s="85"/>
      <c r="K17" s="81"/>
    </row>
    <row r="18" spans="2:11" ht="16.5" customHeight="1" x14ac:dyDescent="0.2">
      <c r="B18" s="73"/>
      <c r="C18" s="64" t="s">
        <v>27</v>
      </c>
      <c r="D18" s="28" t="s">
        <v>11</v>
      </c>
      <c r="E18" s="28">
        <v>1</v>
      </c>
      <c r="F18" s="10" t="s">
        <v>53</v>
      </c>
      <c r="G18" s="10" t="s">
        <v>46</v>
      </c>
      <c r="H18" s="28" t="s">
        <v>11</v>
      </c>
      <c r="I18" s="28">
        <v>3</v>
      </c>
      <c r="J18" s="85"/>
      <c r="K18" s="81"/>
    </row>
    <row r="19" spans="2:11" ht="52.5" customHeight="1" x14ac:dyDescent="0.2">
      <c r="B19" s="73"/>
      <c r="C19" s="64" t="s">
        <v>81</v>
      </c>
      <c r="D19" s="28" t="s">
        <v>57</v>
      </c>
      <c r="E19" s="28">
        <v>5.2</v>
      </c>
      <c r="F19" s="47" t="s">
        <v>58</v>
      </c>
      <c r="G19" s="48"/>
      <c r="H19" s="49"/>
      <c r="I19" s="9">
        <v>0.82</v>
      </c>
      <c r="J19" s="85"/>
      <c r="K19" s="81"/>
    </row>
    <row r="20" spans="2:11" ht="26.25" customHeight="1" x14ac:dyDescent="0.2">
      <c r="B20" s="73"/>
      <c r="C20" s="64"/>
      <c r="D20" s="28"/>
      <c r="E20" s="28"/>
      <c r="F20" s="61" t="s">
        <v>59</v>
      </c>
      <c r="G20" s="10" t="s">
        <v>60</v>
      </c>
      <c r="H20" s="28" t="s">
        <v>57</v>
      </c>
      <c r="I20" s="60">
        <v>5.85</v>
      </c>
      <c r="J20" s="85"/>
      <c r="K20" s="81"/>
    </row>
    <row r="21" spans="2:11" ht="37.5" customHeight="1" x14ac:dyDescent="0.2">
      <c r="B21" s="73"/>
      <c r="C21" s="64" t="s">
        <v>78</v>
      </c>
      <c r="D21" s="62" t="s">
        <v>13</v>
      </c>
      <c r="E21" s="28">
        <v>0.2</v>
      </c>
      <c r="F21" s="10" t="s">
        <v>61</v>
      </c>
      <c r="G21" s="10"/>
      <c r="H21" s="62" t="s">
        <v>11</v>
      </c>
      <c r="I21" s="28">
        <v>1</v>
      </c>
      <c r="J21" s="85"/>
      <c r="K21" s="81"/>
    </row>
    <row r="22" spans="2:11" ht="39" customHeight="1" thickBot="1" x14ac:dyDescent="0.25">
      <c r="B22" s="79"/>
      <c r="C22" s="66" t="s">
        <v>79</v>
      </c>
      <c r="D22" s="12" t="s">
        <v>56</v>
      </c>
      <c r="E22" s="13">
        <v>31.13</v>
      </c>
      <c r="F22" s="11" t="s">
        <v>63</v>
      </c>
      <c r="G22" s="11"/>
      <c r="H22" s="12" t="s">
        <v>56</v>
      </c>
      <c r="I22" s="13">
        <v>31.13</v>
      </c>
      <c r="J22" s="67" t="s">
        <v>14</v>
      </c>
      <c r="K22" s="82"/>
    </row>
    <row r="23" spans="2:11" ht="13.5" customHeight="1" thickBot="1" x14ac:dyDescent="0.25">
      <c r="B23" s="87" t="s">
        <v>73</v>
      </c>
      <c r="C23" s="88"/>
      <c r="D23" s="88"/>
      <c r="E23" s="88"/>
      <c r="F23" s="88"/>
      <c r="G23" s="88"/>
      <c r="H23" s="88"/>
      <c r="I23" s="88"/>
      <c r="J23" s="88"/>
      <c r="K23" s="89"/>
    </row>
    <row r="24" spans="2:11" ht="13.5" customHeight="1" x14ac:dyDescent="0.2">
      <c r="B24" s="72">
        <v>2</v>
      </c>
      <c r="C24" s="68" t="s">
        <v>64</v>
      </c>
      <c r="D24" s="14"/>
      <c r="E24" s="14"/>
      <c r="F24" s="69"/>
      <c r="G24" s="70"/>
      <c r="H24" s="71"/>
      <c r="I24" s="71"/>
      <c r="J24" s="14"/>
      <c r="K24" s="80" t="s">
        <v>17</v>
      </c>
    </row>
    <row r="25" spans="2:11" ht="27.75" customHeight="1" x14ac:dyDescent="0.2">
      <c r="B25" s="72"/>
      <c r="C25" s="8" t="s">
        <v>65</v>
      </c>
      <c r="D25" s="9" t="s">
        <v>66</v>
      </c>
      <c r="E25" s="9" t="s">
        <v>67</v>
      </c>
      <c r="F25" s="8" t="s">
        <v>68</v>
      </c>
      <c r="G25" s="8" t="s">
        <v>66</v>
      </c>
      <c r="H25" s="9"/>
      <c r="I25" s="9"/>
      <c r="J25" s="84" t="s">
        <v>12</v>
      </c>
      <c r="K25" s="81"/>
    </row>
    <row r="26" spans="2:11" ht="13.5" customHeight="1" x14ac:dyDescent="0.2">
      <c r="B26" s="72"/>
      <c r="C26" s="8" t="s">
        <v>69</v>
      </c>
      <c r="D26" s="9" t="s">
        <v>11</v>
      </c>
      <c r="E26" s="9">
        <v>2</v>
      </c>
      <c r="F26" s="8"/>
      <c r="G26" s="8"/>
      <c r="H26" s="9" t="s">
        <v>11</v>
      </c>
      <c r="I26" s="9">
        <v>2</v>
      </c>
      <c r="J26" s="85"/>
      <c r="K26" s="81"/>
    </row>
    <row r="27" spans="2:11" ht="13.5" customHeight="1" x14ac:dyDescent="0.2">
      <c r="B27" s="72"/>
      <c r="C27" s="8" t="s">
        <v>70</v>
      </c>
      <c r="D27" s="9" t="s">
        <v>11</v>
      </c>
      <c r="E27" s="9">
        <v>1</v>
      </c>
      <c r="F27" s="8"/>
      <c r="G27" s="8"/>
      <c r="H27" s="9" t="s">
        <v>11</v>
      </c>
      <c r="I27" s="9">
        <v>1</v>
      </c>
      <c r="J27" s="85"/>
      <c r="K27" s="81"/>
    </row>
    <row r="28" spans="2:11" ht="50.25" customHeight="1" x14ac:dyDescent="0.2">
      <c r="B28" s="72"/>
      <c r="C28" s="64" t="s">
        <v>81</v>
      </c>
      <c r="D28" s="28" t="s">
        <v>57</v>
      </c>
      <c r="E28" s="28">
        <v>3.1</v>
      </c>
      <c r="F28" s="47" t="s">
        <v>58</v>
      </c>
      <c r="G28" s="48"/>
      <c r="H28" s="62" t="s">
        <v>56</v>
      </c>
      <c r="I28" s="9">
        <v>0.52</v>
      </c>
      <c r="J28" s="85"/>
      <c r="K28" s="81"/>
    </row>
    <row r="29" spans="2:11" ht="24" customHeight="1" x14ac:dyDescent="0.2">
      <c r="B29" s="72"/>
      <c r="C29" s="64"/>
      <c r="D29" s="28"/>
      <c r="E29" s="28"/>
      <c r="F29" s="61" t="s">
        <v>59</v>
      </c>
      <c r="G29" s="10" t="s">
        <v>60</v>
      </c>
      <c r="H29" s="28" t="s">
        <v>57</v>
      </c>
      <c r="I29" s="60">
        <v>3.85</v>
      </c>
      <c r="J29" s="85"/>
      <c r="K29" s="81"/>
    </row>
    <row r="30" spans="2:11" ht="42" customHeight="1" x14ac:dyDescent="0.2">
      <c r="B30" s="72"/>
      <c r="C30" s="64" t="s">
        <v>78</v>
      </c>
      <c r="D30" s="62" t="s">
        <v>13</v>
      </c>
      <c r="E30" s="28">
        <v>0.1</v>
      </c>
      <c r="F30" s="10" t="s">
        <v>61</v>
      </c>
      <c r="G30" s="10"/>
      <c r="H30" s="62" t="s">
        <v>11</v>
      </c>
      <c r="I30" s="28">
        <v>1</v>
      </c>
      <c r="J30" s="85"/>
      <c r="K30" s="81"/>
    </row>
    <row r="31" spans="2:11" ht="41.25" customHeight="1" thickBot="1" x14ac:dyDescent="0.25">
      <c r="B31" s="72"/>
      <c r="C31" s="64" t="s">
        <v>80</v>
      </c>
      <c r="D31" s="62" t="s">
        <v>56</v>
      </c>
      <c r="E31" s="28">
        <v>30</v>
      </c>
      <c r="F31" s="10" t="s">
        <v>63</v>
      </c>
      <c r="G31" s="10"/>
      <c r="H31" s="62" t="s">
        <v>56</v>
      </c>
      <c r="I31" s="28">
        <v>30</v>
      </c>
      <c r="J31" s="50" t="s">
        <v>14</v>
      </c>
      <c r="K31" s="82"/>
    </row>
    <row r="32" spans="2:11" ht="13.5" customHeight="1" x14ac:dyDescent="0.2">
      <c r="B32" s="75">
        <v>3</v>
      </c>
      <c r="C32" s="68" t="s">
        <v>71</v>
      </c>
      <c r="D32" s="14"/>
      <c r="E32" s="14"/>
      <c r="F32" s="69"/>
      <c r="G32" s="70"/>
      <c r="H32" s="71"/>
      <c r="I32" s="71"/>
      <c r="J32" s="14"/>
      <c r="K32" s="80" t="s">
        <v>17</v>
      </c>
    </row>
    <row r="33" spans="2:11" ht="24.75" customHeight="1" x14ac:dyDescent="0.2">
      <c r="B33" s="72"/>
      <c r="C33" s="8" t="s">
        <v>65</v>
      </c>
      <c r="D33" s="9" t="s">
        <v>66</v>
      </c>
      <c r="E33" s="9" t="s">
        <v>67</v>
      </c>
      <c r="F33" s="8" t="s">
        <v>68</v>
      </c>
      <c r="G33" s="8" t="s">
        <v>66</v>
      </c>
      <c r="H33" s="9"/>
      <c r="I33" s="9"/>
      <c r="J33" s="84" t="s">
        <v>12</v>
      </c>
      <c r="K33" s="81"/>
    </row>
    <row r="34" spans="2:11" ht="13.5" customHeight="1" x14ac:dyDescent="0.2">
      <c r="B34" s="72"/>
      <c r="C34" s="8" t="s">
        <v>69</v>
      </c>
      <c r="D34" s="9" t="s">
        <v>11</v>
      </c>
      <c r="E34" s="9">
        <v>2</v>
      </c>
      <c r="F34" s="8"/>
      <c r="G34" s="8"/>
      <c r="H34" s="9" t="s">
        <v>11</v>
      </c>
      <c r="I34" s="9">
        <v>2</v>
      </c>
      <c r="J34" s="85"/>
      <c r="K34" s="81"/>
    </row>
    <row r="35" spans="2:11" ht="13.5" customHeight="1" x14ac:dyDescent="0.2">
      <c r="B35" s="72"/>
      <c r="C35" s="8" t="s">
        <v>70</v>
      </c>
      <c r="D35" s="9" t="s">
        <v>11</v>
      </c>
      <c r="E35" s="9">
        <v>1</v>
      </c>
      <c r="F35" s="8"/>
      <c r="G35" s="8"/>
      <c r="H35" s="9" t="s">
        <v>11</v>
      </c>
      <c r="I35" s="9">
        <v>1</v>
      </c>
      <c r="J35" s="85"/>
      <c r="K35" s="81"/>
    </row>
    <row r="36" spans="2:11" ht="52.5" customHeight="1" x14ac:dyDescent="0.2">
      <c r="B36" s="72"/>
      <c r="C36" s="64" t="s">
        <v>81</v>
      </c>
      <c r="D36" s="28" t="s">
        <v>57</v>
      </c>
      <c r="E36" s="28">
        <v>3.1</v>
      </c>
      <c r="F36" s="47" t="s">
        <v>58</v>
      </c>
      <c r="G36" s="48"/>
      <c r="H36" s="62" t="s">
        <v>56</v>
      </c>
      <c r="I36" s="9">
        <v>0.52</v>
      </c>
      <c r="J36" s="85"/>
      <c r="K36" s="81"/>
    </row>
    <row r="37" spans="2:11" ht="28.5" customHeight="1" x14ac:dyDescent="0.2">
      <c r="B37" s="72"/>
      <c r="C37" s="64"/>
      <c r="D37" s="28"/>
      <c r="E37" s="28"/>
      <c r="F37" s="61" t="s">
        <v>59</v>
      </c>
      <c r="G37" s="10" t="s">
        <v>60</v>
      </c>
      <c r="H37" s="28" t="s">
        <v>57</v>
      </c>
      <c r="I37" s="60">
        <v>3.85</v>
      </c>
      <c r="J37" s="85"/>
      <c r="K37" s="81"/>
    </row>
    <row r="38" spans="2:11" ht="39" customHeight="1" x14ac:dyDescent="0.2">
      <c r="B38" s="72"/>
      <c r="C38" s="64" t="s">
        <v>78</v>
      </c>
      <c r="D38" s="62" t="s">
        <v>13</v>
      </c>
      <c r="E38" s="28">
        <v>0.1</v>
      </c>
      <c r="F38" s="10" t="s">
        <v>61</v>
      </c>
      <c r="G38" s="10"/>
      <c r="H38" s="62" t="s">
        <v>11</v>
      </c>
      <c r="I38" s="28">
        <v>1</v>
      </c>
      <c r="J38" s="86"/>
      <c r="K38" s="81"/>
    </row>
    <row r="39" spans="2:11" ht="40.5" customHeight="1" thickBot="1" x14ac:dyDescent="0.25">
      <c r="B39" s="72"/>
      <c r="C39" s="64" t="s">
        <v>80</v>
      </c>
      <c r="D39" s="62" t="s">
        <v>56</v>
      </c>
      <c r="E39" s="28">
        <v>30</v>
      </c>
      <c r="F39" s="10" t="s">
        <v>63</v>
      </c>
      <c r="G39" s="10"/>
      <c r="H39" s="62" t="s">
        <v>56</v>
      </c>
      <c r="I39" s="28">
        <v>30</v>
      </c>
      <c r="J39" s="50" t="s">
        <v>14</v>
      </c>
      <c r="K39" s="82"/>
    </row>
    <row r="40" spans="2:11" ht="25.5" customHeight="1" x14ac:dyDescent="0.2">
      <c r="B40" s="77">
        <v>4</v>
      </c>
      <c r="C40" s="76" t="s">
        <v>72</v>
      </c>
      <c r="D40" s="14"/>
      <c r="E40" s="14"/>
      <c r="F40" s="69"/>
      <c r="G40" s="70"/>
      <c r="H40" s="71"/>
      <c r="I40" s="71"/>
      <c r="J40" s="14"/>
      <c r="K40" s="78"/>
    </row>
    <row r="41" spans="2:11" ht="30.75" customHeight="1" x14ac:dyDescent="0.2">
      <c r="B41" s="73"/>
      <c r="C41" s="58" t="s">
        <v>65</v>
      </c>
      <c r="D41" s="9" t="s">
        <v>66</v>
      </c>
      <c r="E41" s="9" t="s">
        <v>67</v>
      </c>
      <c r="F41" s="8" t="s">
        <v>68</v>
      </c>
      <c r="G41" s="8" t="s">
        <v>66</v>
      </c>
      <c r="H41" s="9"/>
      <c r="I41" s="9"/>
      <c r="J41" s="84" t="s">
        <v>12</v>
      </c>
      <c r="K41" s="83" t="s">
        <v>17</v>
      </c>
    </row>
    <row r="42" spans="2:11" ht="13.5" customHeight="1" x14ac:dyDescent="0.2">
      <c r="B42" s="73"/>
      <c r="C42" s="58" t="s">
        <v>69</v>
      </c>
      <c r="D42" s="9" t="s">
        <v>11</v>
      </c>
      <c r="E42" s="9">
        <v>2</v>
      </c>
      <c r="F42" s="8"/>
      <c r="G42" s="8"/>
      <c r="H42" s="9" t="s">
        <v>11</v>
      </c>
      <c r="I42" s="9">
        <v>2</v>
      </c>
      <c r="J42" s="85"/>
      <c r="K42" s="81"/>
    </row>
    <row r="43" spans="2:11" ht="17.25" customHeight="1" x14ac:dyDescent="0.2">
      <c r="B43" s="73"/>
      <c r="C43" s="58" t="s">
        <v>70</v>
      </c>
      <c r="D43" s="9" t="s">
        <v>11</v>
      </c>
      <c r="E43" s="9">
        <v>1</v>
      </c>
      <c r="F43" s="8"/>
      <c r="G43" s="8"/>
      <c r="H43" s="9" t="s">
        <v>11</v>
      </c>
      <c r="I43" s="9">
        <v>1</v>
      </c>
      <c r="J43" s="85"/>
      <c r="K43" s="81"/>
    </row>
    <row r="44" spans="2:11" ht="52.5" customHeight="1" x14ac:dyDescent="0.2">
      <c r="B44" s="73"/>
      <c r="C44" s="57" t="s">
        <v>81</v>
      </c>
      <c r="D44" s="28" t="s">
        <v>57</v>
      </c>
      <c r="E44" s="28">
        <v>3.1</v>
      </c>
      <c r="F44" s="47" t="s">
        <v>58</v>
      </c>
      <c r="G44" s="48"/>
      <c r="H44" s="62" t="s">
        <v>56</v>
      </c>
      <c r="I44" s="9">
        <v>0.52</v>
      </c>
      <c r="J44" s="85"/>
      <c r="K44" s="81"/>
    </row>
    <row r="45" spans="2:11" ht="25.5" customHeight="1" x14ac:dyDescent="0.2">
      <c r="B45" s="73"/>
      <c r="C45" s="57"/>
      <c r="D45" s="28"/>
      <c r="E45" s="28"/>
      <c r="F45" s="61" t="s">
        <v>59</v>
      </c>
      <c r="G45" s="10" t="s">
        <v>60</v>
      </c>
      <c r="H45" s="28" t="s">
        <v>57</v>
      </c>
      <c r="I45" s="60">
        <v>3.85</v>
      </c>
      <c r="J45" s="85"/>
      <c r="K45" s="81"/>
    </row>
    <row r="46" spans="2:11" ht="39.75" customHeight="1" x14ac:dyDescent="0.2">
      <c r="B46" s="73"/>
      <c r="C46" s="57" t="s">
        <v>77</v>
      </c>
      <c r="D46" s="62" t="s">
        <v>13</v>
      </c>
      <c r="E46" s="28">
        <v>0.1</v>
      </c>
      <c r="F46" s="10" t="s">
        <v>61</v>
      </c>
      <c r="G46" s="10"/>
      <c r="H46" s="62" t="s">
        <v>11</v>
      </c>
      <c r="I46" s="28">
        <v>1</v>
      </c>
      <c r="J46" s="86"/>
      <c r="K46" s="81"/>
    </row>
    <row r="47" spans="2:11" ht="40.5" customHeight="1" thickBot="1" x14ac:dyDescent="0.25">
      <c r="B47" s="74"/>
      <c r="C47" s="59" t="s">
        <v>80</v>
      </c>
      <c r="D47" s="12" t="s">
        <v>56</v>
      </c>
      <c r="E47" s="13">
        <v>30</v>
      </c>
      <c r="F47" s="11" t="s">
        <v>63</v>
      </c>
      <c r="G47" s="11"/>
      <c r="H47" s="12" t="s">
        <v>56</v>
      </c>
      <c r="I47" s="13">
        <v>30</v>
      </c>
      <c r="J47" s="67" t="s">
        <v>14</v>
      </c>
      <c r="K47" s="82"/>
    </row>
    <row r="48" spans="2:11" x14ac:dyDescent="0.2">
      <c r="B48" s="42"/>
      <c r="C48" s="43"/>
      <c r="D48" s="44"/>
      <c r="E48" s="45"/>
      <c r="F48" s="43"/>
      <c r="G48" s="43"/>
      <c r="H48" s="45"/>
      <c r="I48" s="45"/>
      <c r="J48" s="46"/>
      <c r="K48" s="22"/>
    </row>
    <row r="49" spans="2:11" x14ac:dyDescent="0.2">
      <c r="B49" s="42"/>
      <c r="C49" s="43"/>
      <c r="D49" s="44"/>
      <c r="E49" s="45"/>
      <c r="F49" s="43"/>
      <c r="G49" s="43"/>
      <c r="H49" s="45"/>
      <c r="I49" s="45"/>
      <c r="J49" s="46"/>
      <c r="K49" s="22"/>
    </row>
    <row r="50" spans="2:11" ht="9" customHeight="1" x14ac:dyDescent="0.2">
      <c r="B50" s="30"/>
      <c r="C50" s="31"/>
      <c r="D50" s="32"/>
      <c r="E50" s="32"/>
      <c r="F50" s="33"/>
      <c r="G50" s="33"/>
      <c r="H50" s="34"/>
      <c r="I50" s="34"/>
      <c r="J50" s="35"/>
      <c r="K50" s="22"/>
    </row>
    <row r="51" spans="2:11" ht="16.5" customHeight="1" x14ac:dyDescent="0.25">
      <c r="B51" s="36" t="s">
        <v>28</v>
      </c>
      <c r="C51" s="37"/>
      <c r="D51" s="39"/>
      <c r="E51" s="39"/>
      <c r="F51" s="36" t="s">
        <v>29</v>
      </c>
      <c r="G51" s="22"/>
      <c r="H51" s="37"/>
      <c r="I51" s="37"/>
      <c r="J51" s="37"/>
      <c r="K51" s="22"/>
    </row>
    <row r="52" spans="2:11" ht="29.25" customHeight="1" x14ac:dyDescent="0.25">
      <c r="B52" s="37" t="s">
        <v>30</v>
      </c>
      <c r="C52" s="37"/>
      <c r="D52" s="40"/>
      <c r="E52" s="40"/>
      <c r="F52" s="37" t="s">
        <v>74</v>
      </c>
      <c r="G52" s="22"/>
      <c r="H52" s="41"/>
      <c r="I52" s="38"/>
      <c r="J52" s="37"/>
      <c r="K52" s="22"/>
    </row>
    <row r="53" spans="2:11" ht="24" customHeight="1" x14ac:dyDescent="0.25">
      <c r="B53" s="36" t="s">
        <v>31</v>
      </c>
      <c r="C53" s="37"/>
      <c r="D53" s="39"/>
      <c r="E53" s="39"/>
      <c r="F53" s="36" t="s">
        <v>45</v>
      </c>
      <c r="G53" s="22"/>
      <c r="H53" s="38"/>
      <c r="I53" s="38"/>
      <c r="J53" s="37"/>
      <c r="K53" s="22"/>
    </row>
    <row r="54" spans="2:11" ht="15" x14ac:dyDescent="0.25">
      <c r="B54" s="37"/>
      <c r="C54" s="37"/>
      <c r="D54" s="37"/>
      <c r="E54" s="37"/>
      <c r="F54" s="37"/>
      <c r="G54" s="22"/>
      <c r="H54" s="41"/>
      <c r="I54" s="41"/>
      <c r="J54" s="37"/>
      <c r="K54" s="22"/>
    </row>
    <row r="55" spans="2:11" ht="9.75" customHeight="1" x14ac:dyDescent="0.25">
      <c r="B55" s="36" t="s">
        <v>32</v>
      </c>
      <c r="C55" s="37"/>
      <c r="D55" s="39"/>
      <c r="E55" s="39"/>
      <c r="F55" s="36" t="s">
        <v>33</v>
      </c>
      <c r="G55" s="22"/>
      <c r="H55" s="38"/>
      <c r="I55" s="38"/>
      <c r="J55" s="37"/>
      <c r="K55" s="22"/>
    </row>
    <row r="56" spans="2:11" ht="15" x14ac:dyDescent="0.25">
      <c r="B56" s="37"/>
      <c r="C56" s="37"/>
      <c r="D56" s="37"/>
      <c r="E56" s="37"/>
      <c r="F56" s="37"/>
      <c r="G56" s="22"/>
      <c r="H56" s="41"/>
      <c r="I56" s="41"/>
      <c r="J56" s="37"/>
      <c r="K56" s="22"/>
    </row>
    <row r="57" spans="2:11" ht="18.75" customHeight="1" x14ac:dyDescent="0.25">
      <c r="B57" s="36" t="s">
        <v>34</v>
      </c>
      <c r="C57" s="37"/>
      <c r="D57" s="39"/>
      <c r="E57" s="39"/>
      <c r="F57" s="36" t="s">
        <v>35</v>
      </c>
      <c r="G57" s="22"/>
      <c r="H57" s="38"/>
      <c r="I57" s="38"/>
      <c r="J57" s="37"/>
      <c r="K57" s="22"/>
    </row>
    <row r="58" spans="2:11" ht="15" x14ac:dyDescent="0.25">
      <c r="B58" s="37"/>
      <c r="C58" s="37"/>
      <c r="D58" s="37"/>
      <c r="E58" s="37"/>
      <c r="F58" s="37"/>
      <c r="G58" s="22"/>
      <c r="H58" s="41"/>
      <c r="I58" s="41"/>
      <c r="J58" s="37"/>
      <c r="K58" s="22"/>
    </row>
    <row r="59" spans="2:11" ht="9.75" customHeight="1" x14ac:dyDescent="0.25">
      <c r="B59" s="36" t="s">
        <v>36</v>
      </c>
      <c r="C59" s="37"/>
      <c r="D59" s="39"/>
      <c r="E59" s="39"/>
      <c r="F59" s="36" t="s">
        <v>37</v>
      </c>
      <c r="G59" s="22"/>
      <c r="H59" s="38"/>
      <c r="I59" s="38"/>
      <c r="J59" s="37"/>
      <c r="K59" s="22"/>
    </row>
    <row r="60" spans="2:11" ht="15" x14ac:dyDescent="0.25">
      <c r="B60" s="37"/>
      <c r="C60" s="37"/>
      <c r="D60" s="37"/>
      <c r="E60" s="37"/>
      <c r="F60" s="37"/>
      <c r="G60" s="22"/>
      <c r="H60" s="41"/>
      <c r="I60" s="41"/>
      <c r="J60" s="37"/>
      <c r="K60" s="22"/>
    </row>
    <row r="61" spans="2:11" ht="12.75" customHeight="1" x14ac:dyDescent="0.25">
      <c r="B61" s="36" t="s">
        <v>38</v>
      </c>
      <c r="C61" s="37"/>
      <c r="D61" s="39"/>
      <c r="E61" s="39"/>
      <c r="F61" s="36" t="s">
        <v>42</v>
      </c>
      <c r="G61" s="22"/>
      <c r="H61" s="38"/>
      <c r="I61" s="38"/>
      <c r="J61" s="37"/>
      <c r="K61" s="22"/>
    </row>
    <row r="62" spans="2:11" ht="15" x14ac:dyDescent="0.25">
      <c r="B62" s="37"/>
      <c r="C62" s="37"/>
      <c r="D62" s="37"/>
      <c r="E62" s="37"/>
      <c r="F62" s="37"/>
      <c r="G62" s="22"/>
      <c r="H62" s="41"/>
      <c r="I62" s="41"/>
      <c r="J62" s="37"/>
      <c r="K62" s="22"/>
    </row>
    <row r="63" spans="2:11" ht="15" customHeight="1" x14ac:dyDescent="0.25">
      <c r="B63" s="37" t="s">
        <v>39</v>
      </c>
      <c r="C63" s="37"/>
      <c r="D63" s="39"/>
      <c r="E63" s="39"/>
      <c r="F63" s="37" t="s">
        <v>40</v>
      </c>
      <c r="G63" s="22"/>
      <c r="H63" s="41"/>
      <c r="I63" s="41"/>
      <c r="J63" s="37"/>
      <c r="K63" s="22"/>
    </row>
    <row r="64" spans="2:11" ht="15" x14ac:dyDescent="0.25">
      <c r="B64" s="37"/>
      <c r="C64" s="37"/>
      <c r="D64" s="37"/>
      <c r="E64" s="37"/>
      <c r="F64" s="37"/>
      <c r="G64" s="22"/>
      <c r="H64" s="41"/>
      <c r="I64" s="41"/>
      <c r="J64" s="37"/>
      <c r="K64" s="22"/>
    </row>
    <row r="65" spans="2:10" ht="18.75" customHeight="1" x14ac:dyDescent="0.25">
      <c r="B65" s="36" t="s">
        <v>41</v>
      </c>
      <c r="C65" s="37"/>
      <c r="D65" s="39"/>
      <c r="E65" s="39"/>
      <c r="F65" s="37" t="s">
        <v>75</v>
      </c>
      <c r="G65" s="22"/>
      <c r="H65" s="38"/>
      <c r="I65" s="41"/>
      <c r="J65" s="37"/>
    </row>
    <row r="66" spans="2:10" ht="15" x14ac:dyDescent="0.25">
      <c r="B66" s="37"/>
      <c r="C66" s="37"/>
      <c r="D66" s="37"/>
      <c r="E66" s="37"/>
      <c r="F66" s="37"/>
      <c r="G66" s="22"/>
      <c r="H66" s="41"/>
      <c r="I66" s="41"/>
      <c r="J66" s="37"/>
    </row>
    <row r="67" spans="2:10" ht="16.5" customHeight="1" x14ac:dyDescent="0.25">
      <c r="B67" s="36" t="s">
        <v>43</v>
      </c>
      <c r="C67" s="37"/>
      <c r="D67" s="39"/>
      <c r="E67" s="39"/>
      <c r="F67" s="36" t="s">
        <v>76</v>
      </c>
      <c r="G67" s="22"/>
      <c r="H67" s="38"/>
      <c r="I67" s="38"/>
      <c r="J67" s="37"/>
    </row>
  </sheetData>
  <mergeCells count="18">
    <mergeCell ref="B23:K23"/>
    <mergeCell ref="K9:K22"/>
    <mergeCell ref="J1:K1"/>
    <mergeCell ref="B3:K3"/>
    <mergeCell ref="D5:E5"/>
    <mergeCell ref="B5:B6"/>
    <mergeCell ref="C5:C6"/>
    <mergeCell ref="J5:J6"/>
    <mergeCell ref="K5:K6"/>
    <mergeCell ref="B7:K7"/>
    <mergeCell ref="F5:I5"/>
    <mergeCell ref="J9:J21"/>
    <mergeCell ref="K32:K39"/>
    <mergeCell ref="K41:K47"/>
    <mergeCell ref="J41:J46"/>
    <mergeCell ref="J33:J38"/>
    <mergeCell ref="K24:K31"/>
    <mergeCell ref="J25:J30"/>
  </mergeCells>
  <pageMargins left="0.7" right="0.7" top="0.75" bottom="0.75" header="0.3" footer="0.3"/>
  <pageSetup paperSize="9" scale="88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5"/>
  <sheetViews>
    <sheetView tabSelected="1" workbookViewId="0">
      <selection sqref="A1:XFD1048576"/>
    </sheetView>
  </sheetViews>
  <sheetFormatPr defaultRowHeight="15" x14ac:dyDescent="0.25"/>
  <cols>
    <col min="1" max="1" width="31" customWidth="1"/>
    <col min="2" max="2" width="37.140625" customWidth="1"/>
    <col min="3" max="3" width="22.85546875" customWidth="1"/>
    <col min="4" max="4" width="9.42578125" customWidth="1"/>
    <col min="5" max="5" width="12.42578125" customWidth="1"/>
    <col min="6" max="6" width="14" customWidth="1"/>
    <col min="7" max="7" width="13.85546875" customWidth="1"/>
    <col min="9" max="9" width="15.7109375" customWidth="1"/>
    <col min="10" max="10" width="14.28515625" customWidth="1"/>
  </cols>
  <sheetData>
    <row r="1" spans="1:10" x14ac:dyDescent="0.25">
      <c r="A1" s="105"/>
      <c r="B1" s="106"/>
      <c r="C1" s="106"/>
      <c r="D1" s="106"/>
      <c r="E1" s="106"/>
      <c r="F1" s="106"/>
      <c r="G1" s="106"/>
      <c r="H1" s="106"/>
      <c r="I1" s="107"/>
      <c r="J1" s="108"/>
    </row>
    <row r="2" spans="1:10" x14ac:dyDescent="0.25">
      <c r="A2" s="109" t="s">
        <v>82</v>
      </c>
      <c r="B2" s="109"/>
      <c r="C2" s="109"/>
      <c r="D2" s="109"/>
      <c r="E2" s="109"/>
      <c r="F2" s="109"/>
      <c r="G2" s="109"/>
      <c r="H2" s="110"/>
      <c r="I2" s="107"/>
      <c r="J2" s="108"/>
    </row>
    <row r="4" spans="1:10" x14ac:dyDescent="0.25">
      <c r="A4" s="111" t="s">
        <v>5</v>
      </c>
      <c r="B4" s="111"/>
      <c r="C4" s="111"/>
      <c r="D4" s="111"/>
      <c r="E4" s="111"/>
      <c r="F4" s="112" t="s">
        <v>6</v>
      </c>
      <c r="G4" s="113" t="s">
        <v>83</v>
      </c>
    </row>
    <row r="5" spans="1:10" x14ac:dyDescent="0.25">
      <c r="A5" s="114" t="s">
        <v>2</v>
      </c>
      <c r="B5" s="115" t="s">
        <v>9</v>
      </c>
      <c r="C5" s="115" t="s">
        <v>10</v>
      </c>
      <c r="D5" s="116" t="s">
        <v>84</v>
      </c>
      <c r="E5" s="117" t="s">
        <v>8</v>
      </c>
      <c r="F5" s="118"/>
      <c r="G5" s="113"/>
    </row>
    <row r="6" spans="1:10" x14ac:dyDescent="0.25">
      <c r="A6" s="119">
        <v>1</v>
      </c>
      <c r="B6" s="119">
        <v>2</v>
      </c>
      <c r="C6" s="119">
        <v>3</v>
      </c>
      <c r="D6" s="119">
        <v>4</v>
      </c>
      <c r="E6" s="119">
        <v>5</v>
      </c>
      <c r="F6" s="119">
        <v>6</v>
      </c>
      <c r="G6" s="119">
        <v>7</v>
      </c>
    </row>
    <row r="7" spans="1:10" ht="48.75" customHeight="1" x14ac:dyDescent="0.25">
      <c r="A7" s="120" t="s">
        <v>85</v>
      </c>
      <c r="B7" s="121" t="s">
        <v>86</v>
      </c>
      <c r="C7" s="121" t="s">
        <v>87</v>
      </c>
      <c r="D7" s="121" t="s">
        <v>57</v>
      </c>
      <c r="E7" s="121">
        <f>'[1]Основная дефектная'!I9+'[1]Основная дефектная'!I41+'[1]Основная дефектная'!I78+'[1]Основная дефектная'!I113+'[1]Основная дефектная'!I1016+'[1]Основная дефектная'!I1052+'[1]Основная дефектная'!I1089+'[1]Основная дефектная'!I1938+'[1]Основная дефектная'!I1966</f>
        <v>40</v>
      </c>
      <c r="F7" s="114" t="s">
        <v>12</v>
      </c>
      <c r="G7" s="114" t="s">
        <v>12</v>
      </c>
    </row>
    <row r="8" spans="1:10" ht="39.75" customHeight="1" x14ac:dyDescent="0.25">
      <c r="A8" s="121" t="s">
        <v>88</v>
      </c>
      <c r="B8" s="121" t="s">
        <v>89</v>
      </c>
      <c r="C8" s="121" t="s">
        <v>90</v>
      </c>
      <c r="D8" s="121" t="s">
        <v>91</v>
      </c>
      <c r="E8" s="121">
        <f>'[1]Основная дефектная'!I10+'[1]Основная дефектная'!I42+'[1]Основная дефектная'!I79+'[1]Основная дефектная'!I114+'[1]Основная дефектная'!I1939+'[1]Основная дефектная'!I1967</f>
        <v>2</v>
      </c>
      <c r="F8" s="114" t="s">
        <v>12</v>
      </c>
      <c r="G8" s="114" t="s">
        <v>12</v>
      </c>
    </row>
    <row r="9" spans="1:10" ht="30" x14ac:dyDescent="0.25">
      <c r="A9" s="122" t="s">
        <v>92</v>
      </c>
      <c r="B9" s="122" t="s">
        <v>93</v>
      </c>
      <c r="C9" s="122" t="s">
        <v>94</v>
      </c>
      <c r="D9" s="122" t="s">
        <v>11</v>
      </c>
      <c r="E9" s="122">
        <f>'[1]Основная дефектная'!I11+'[1]Основная дефектная'!I115</f>
        <v>6</v>
      </c>
      <c r="F9" s="123" t="s">
        <v>12</v>
      </c>
      <c r="G9" s="124" t="s">
        <v>95</v>
      </c>
    </row>
    <row r="10" spans="1:10" ht="30" x14ac:dyDescent="0.25">
      <c r="A10" s="121" t="s">
        <v>96</v>
      </c>
      <c r="B10" s="121" t="s">
        <v>97</v>
      </c>
      <c r="C10" s="121"/>
      <c r="D10" s="121" t="s">
        <v>11</v>
      </c>
      <c r="E10" s="121">
        <f>'[1]Основная дефектная'!I13+'[1]Основная дефектная'!I45+'[1]Основная дефектная'!I82+'[1]Основная дефектная'!I117</f>
        <v>24</v>
      </c>
      <c r="F10" s="114" t="s">
        <v>12</v>
      </c>
      <c r="G10" s="114" t="s">
        <v>12</v>
      </c>
    </row>
    <row r="11" spans="1:10" ht="45.75" customHeight="1" x14ac:dyDescent="0.25">
      <c r="A11" s="121" t="s">
        <v>98</v>
      </c>
      <c r="B11" s="121" t="s">
        <v>99</v>
      </c>
      <c r="C11" s="121" t="s">
        <v>100</v>
      </c>
      <c r="D11" s="121" t="s">
        <v>11</v>
      </c>
      <c r="E11" s="121">
        <f>'[1]Основная дефектная'!I18+'[1]Основная дефектная'!I50+'[1]Основная дефектная'!I88+'[1]Основная дефектная'!I122+'[1]Основная дефектная'!I1035+'[1]Основная дефектная'!I1072+'[1]Основная дефектная'!I1106+'[1]Основная дефектная'!I1947+'[1]Основная дефектная'!I1975</f>
        <v>9</v>
      </c>
      <c r="F11" s="114" t="s">
        <v>12</v>
      </c>
      <c r="G11" s="114" t="s">
        <v>12</v>
      </c>
    </row>
    <row r="12" spans="1:10" ht="42" customHeight="1" x14ac:dyDescent="0.25">
      <c r="A12" s="121" t="s">
        <v>98</v>
      </c>
      <c r="B12" s="121" t="s">
        <v>101</v>
      </c>
      <c r="C12" s="121"/>
      <c r="D12" s="121" t="s">
        <v>11</v>
      </c>
      <c r="E12" s="121">
        <f>'[1]Основная дефектная'!I19+'[1]Основная дефектная'!I51+'[1]Основная дефектная'!I89+'[1]Основная дефектная'!I123+'[1]Основная дефектная'!I1036+'[1]Основная дефектная'!I1073+'[1]Основная дефектная'!I1107+'[1]Основная дефектная'!I1976+'[1]Основная дефектная'!I1948</f>
        <v>9</v>
      </c>
      <c r="F12" s="114" t="s">
        <v>12</v>
      </c>
      <c r="G12" s="114" t="s">
        <v>12</v>
      </c>
    </row>
    <row r="13" spans="1:10" ht="66" customHeight="1" x14ac:dyDescent="0.25">
      <c r="A13" s="121" t="s">
        <v>102</v>
      </c>
      <c r="B13" s="121" t="s">
        <v>103</v>
      </c>
      <c r="C13" s="121" t="s">
        <v>104</v>
      </c>
      <c r="D13" s="121" t="s">
        <v>11</v>
      </c>
      <c r="E13" s="121">
        <f>'[1]Основная дефектная'!I20+'[1]Основная дефектная'!I52+'[1]Основная дефектная'!I90+'[1]Основная дефектная'!I124+'[1]Основная дефектная'!I159+'[1]Основная дефектная'!I1037+'[1]Основная дефектная'!I1074+'[1]Основная дефектная'!I1108+'[1]Основная дефектная'!I1132+'[1]Основная дефектная'!I1146+'[1]Основная дефектная'!I1749+'[1]Основная дефектная'!I1765+'[1]Основная дефектная'!I1881+'[1]Основная дефектная'!I1897+'[1]Основная дефектная'!I1949+'[1]Основная дефектная'!I1977+'[1]Основная дефектная'!I2928+'[1]Основная дефектная'!I2983</f>
        <v>29</v>
      </c>
      <c r="F13" s="114" t="s">
        <v>12</v>
      </c>
      <c r="G13" s="114" t="s">
        <v>12</v>
      </c>
    </row>
    <row r="14" spans="1:10" ht="56.25" customHeight="1" x14ac:dyDescent="0.25">
      <c r="A14" s="122" t="s">
        <v>105</v>
      </c>
      <c r="B14" s="122" t="s">
        <v>106</v>
      </c>
      <c r="C14" s="122"/>
      <c r="D14" s="122" t="s">
        <v>107</v>
      </c>
      <c r="E14" s="122">
        <f>'[1]Основная дефектная'!I21+'[1]Основная дефектная'!I53+'[1]Основная дефектная'!I91+'[1]Основная дефектная'!I125+'[1]Основная дефектная'!I1038+'[1]Основная дефектная'!I1075+'[1]Основная дефектная'!I1109+'[1]Основная дефектная'!I1950+'[1]Основная дефектная'!I1978</f>
        <v>63</v>
      </c>
      <c r="F14" s="123" t="s">
        <v>108</v>
      </c>
      <c r="G14" s="123" t="s">
        <v>95</v>
      </c>
    </row>
    <row r="15" spans="1:10" ht="49.5" customHeight="1" x14ac:dyDescent="0.25">
      <c r="A15" s="122" t="s">
        <v>109</v>
      </c>
      <c r="B15" s="122" t="s">
        <v>110</v>
      </c>
      <c r="C15" s="122" t="s">
        <v>111</v>
      </c>
      <c r="D15" s="122" t="s">
        <v>11</v>
      </c>
      <c r="E15" s="122">
        <f>'[1]Основная дефектная'!I23+'[1]Основная дефектная'!I54+'[1]Основная дефектная'!I92+'[1]Основная дефектная'!I126+'[1]Основная дефектная'!I1039+'[1]Основная дефектная'!I1076+'[1]Основная дефектная'!I1110+'[1]Основная дефектная'!I1979</f>
        <v>142</v>
      </c>
      <c r="F15" s="123" t="s">
        <v>12</v>
      </c>
      <c r="G15" s="123" t="s">
        <v>95</v>
      </c>
    </row>
    <row r="16" spans="1:10" ht="76.5" customHeight="1" x14ac:dyDescent="0.25">
      <c r="A16" s="121" t="s">
        <v>112</v>
      </c>
      <c r="B16" s="121" t="s">
        <v>113</v>
      </c>
      <c r="C16" s="121" t="s">
        <v>114</v>
      </c>
      <c r="D16" s="121" t="s">
        <v>11</v>
      </c>
      <c r="E16" s="121">
        <f>'[1]Основная дефектная'!I24+'[1]Основная дефектная'!I55+'[1]Основная дефектная'!I93+'[1]Основная дефектная'!I127+'[1]Основная дефектная'!I359+'[1]Основная дефектная'!I383+'[1]Основная дефектная'!I1040+'[1]Основная дефектная'!I1077+'[1]Основная дефектная'!I1111+'[1]Основная дефектная'!I1595+'[1]Основная дефектная'!I1623+'[1]Основная дефектная'!I1656+'[1]Основная дефектная'!I1658+'[1]Основная дефектная'!I1691+'[1]Основная дефектная'!I1693+'[1]Основная дефектная'!I1723+'[1]Основная дефектная'!I1980+'[1]Основная дефектная'!I1983+'[1]Основная дефектная'!I2575+'[1]Основная дефектная'!I3187</f>
        <v>115</v>
      </c>
      <c r="F16" s="114" t="s">
        <v>12</v>
      </c>
      <c r="G16" s="114" t="s">
        <v>12</v>
      </c>
    </row>
    <row r="17" spans="1:8" ht="66.75" customHeight="1" x14ac:dyDescent="0.25">
      <c r="A17" s="121" t="s">
        <v>112</v>
      </c>
      <c r="B17" s="121" t="s">
        <v>115</v>
      </c>
      <c r="C17" s="121" t="s">
        <v>116</v>
      </c>
      <c r="D17" s="121" t="s">
        <v>11</v>
      </c>
      <c r="E17" s="121">
        <f>'[1]Основная дефектная'!I25+'[1]Основная дефектная'!I56+'[1]Основная дефектная'!I94+'[1]Основная дефектная'!I128+'[1]Основная дефектная'!I364+'[1]Основная дефектная'!I388+'[1]Основная дефектная'!I1041+'[1]Основная дефектная'!I1078+'[1]Основная дефектная'!I1112+'[1]Основная дефектная'!I1599+'[1]Основная дефектная'!I1627+'[1]Основная дефектная'!I1663+'[1]Основная дефектная'!I1698+'[1]Основная дефектная'!I1727+'[1]Основная дефектная'!I1981+'[1]Основная дефектная'!I1984+'[1]Основная дефектная'!I2579+'[1]Основная дефектная'!I3190</f>
        <v>222</v>
      </c>
      <c r="F17" s="114" t="s">
        <v>12</v>
      </c>
      <c r="G17" s="114" t="s">
        <v>12</v>
      </c>
    </row>
    <row r="18" spans="1:8" ht="54.75" customHeight="1" x14ac:dyDescent="0.25">
      <c r="A18" s="122" t="s">
        <v>117</v>
      </c>
      <c r="B18" s="122" t="s">
        <v>118</v>
      </c>
      <c r="C18" s="122" t="s">
        <v>111</v>
      </c>
      <c r="D18" s="122" t="s">
        <v>11</v>
      </c>
      <c r="E18" s="122">
        <f>'[1]Основная дефектная'!I26+'[1]Основная дефектная'!I57+'[1]Основная дефектная'!I95+'[1]Основная дефектная'!I129+'[1]Основная дефектная'!I1042+'[1]Основная дефектная'!I1079+'[1]Основная дефектная'!I1113+'[1]Основная дефектная'!I1951+'[1]Основная дефектная'!I1982</f>
        <v>158</v>
      </c>
      <c r="F18" s="123" t="s">
        <v>12</v>
      </c>
      <c r="G18" s="123" t="s">
        <v>95</v>
      </c>
    </row>
    <row r="19" spans="1:8" ht="43.5" customHeight="1" x14ac:dyDescent="0.25">
      <c r="A19" s="121" t="s">
        <v>119</v>
      </c>
      <c r="B19" s="121" t="s">
        <v>120</v>
      </c>
      <c r="C19" s="121" t="s">
        <v>114</v>
      </c>
      <c r="D19" s="121" t="s">
        <v>11</v>
      </c>
      <c r="E19" s="121">
        <f>'[1]Основная дефектная'!I27+'[1]Основная дефектная'!I58+'[1]Основная дефектная'!I96+'[1]Основная дефектная'!I130+'[1]Основная дефектная'!I1043+'[1]Основная дефектная'!I1080+'[1]Основная дефектная'!I1114+'[1]Основная дефектная'!I1952</f>
        <v>73</v>
      </c>
      <c r="F19" s="114" t="s">
        <v>12</v>
      </c>
      <c r="G19" s="114" t="s">
        <v>12</v>
      </c>
    </row>
    <row r="20" spans="1:8" ht="51.75" customHeight="1" x14ac:dyDescent="0.25">
      <c r="A20" s="121" t="s">
        <v>119</v>
      </c>
      <c r="B20" s="121" t="s">
        <v>121</v>
      </c>
      <c r="C20" s="121" t="s">
        <v>116</v>
      </c>
      <c r="D20" s="121" t="s">
        <v>11</v>
      </c>
      <c r="E20" s="121">
        <f>'[1]Основная дефектная'!I28+'[1]Основная дефектная'!I59+'[1]Основная дефектная'!I97+'[1]Основная дефектная'!I131+'[1]Основная дефектная'!I1044+'[1]Основная дефектная'!I1081+'[1]Основная дефектная'!I1115+'[1]Основная дефектная'!I1953</f>
        <v>136</v>
      </c>
      <c r="F20" s="114" t="s">
        <v>12</v>
      </c>
      <c r="G20" s="114" t="s">
        <v>12</v>
      </c>
    </row>
    <row r="21" spans="1:8" ht="53.25" customHeight="1" x14ac:dyDescent="0.25">
      <c r="A21" s="122" t="s">
        <v>122</v>
      </c>
      <c r="B21" s="122" t="s">
        <v>123</v>
      </c>
      <c r="C21" s="122" t="s">
        <v>111</v>
      </c>
      <c r="D21" s="122" t="s">
        <v>11</v>
      </c>
      <c r="E21" s="122">
        <f>'[1]Основная дефектная'!I29+'[1]Основная дефектная'!I60+'[1]Основная дефектная'!I98+'[1]Основная дефектная'!I132+'[1]Основная дефектная'!I1045+'[1]Основная дефектная'!I1082+'[1]Основная дефектная'!I1116+'[1]Основная дефектная'!I1954+'[1]Основная дефектная'!I1985</f>
        <v>158</v>
      </c>
      <c r="F21" s="123" t="s">
        <v>12</v>
      </c>
      <c r="G21" s="123" t="s">
        <v>95</v>
      </c>
    </row>
    <row r="22" spans="1:8" ht="53.25" customHeight="1" x14ac:dyDescent="0.25">
      <c r="A22" s="121" t="s">
        <v>122</v>
      </c>
      <c r="B22" s="121" t="s">
        <v>124</v>
      </c>
      <c r="C22" s="121" t="s">
        <v>114</v>
      </c>
      <c r="D22" s="121" t="s">
        <v>11</v>
      </c>
      <c r="E22" s="121">
        <f>'[1]Основная дефектная'!I30+'[1]Основная дефектная'!I61+'[1]Основная дефектная'!I99+'[1]Основная дефектная'!I133+'[1]Основная дефектная'!I1046+'[1]Основная дефектная'!I1083+'[1]Основная дефектная'!I1117+'[1]Основная дефектная'!I1955+'[1]Основная дефектная'!I1986</f>
        <v>75</v>
      </c>
      <c r="F22" s="114" t="s">
        <v>12</v>
      </c>
      <c r="G22" s="114" t="s">
        <v>12</v>
      </c>
    </row>
    <row r="23" spans="1:8" ht="45" customHeight="1" x14ac:dyDescent="0.25">
      <c r="A23" s="121" t="s">
        <v>125</v>
      </c>
      <c r="B23" s="121" t="s">
        <v>126</v>
      </c>
      <c r="C23" s="121" t="s">
        <v>116</v>
      </c>
      <c r="D23" s="121" t="s">
        <v>11</v>
      </c>
      <c r="E23" s="121">
        <f>'[1]Основная дефектная'!I31+'[1]Основная дефектная'!I62+'[1]Основная дефектная'!I100+'[1]Основная дефектная'!I134+'[1]Основная дефектная'!I1047+'[1]Основная дефектная'!I1084+'[1]Основная дефектная'!I1118+'[1]Основная дефектная'!I1956+'[1]Основная дефектная'!I1987</f>
        <v>140</v>
      </c>
      <c r="F23" s="114" t="s">
        <v>12</v>
      </c>
      <c r="G23" s="114" t="s">
        <v>12</v>
      </c>
    </row>
    <row r="24" spans="1:8" x14ac:dyDescent="0.25">
      <c r="A24" s="122" t="s">
        <v>127</v>
      </c>
      <c r="B24" s="122" t="s">
        <v>128</v>
      </c>
      <c r="C24" s="122" t="s">
        <v>129</v>
      </c>
      <c r="D24" s="122" t="s">
        <v>11</v>
      </c>
      <c r="E24" s="122">
        <f>'[1]Основная дефектная'!I32+'[1]Основная дефектная'!I135+'[1]Основная дефектная'!I940</f>
        <v>10</v>
      </c>
      <c r="F24" s="123" t="s">
        <v>12</v>
      </c>
      <c r="G24" s="123" t="s">
        <v>95</v>
      </c>
    </row>
    <row r="25" spans="1:8" x14ac:dyDescent="0.25">
      <c r="A25" s="121" t="s">
        <v>130</v>
      </c>
      <c r="B25" s="121" t="s">
        <v>131</v>
      </c>
      <c r="C25" s="121" t="s">
        <v>132</v>
      </c>
      <c r="D25" s="121" t="s">
        <v>11</v>
      </c>
      <c r="E25" s="121">
        <f>'[1]Основная дефектная'!I33+'[1]Основная дефектная'!I136</f>
        <v>4</v>
      </c>
      <c r="F25" s="114" t="s">
        <v>12</v>
      </c>
      <c r="G25" s="125" t="s">
        <v>12</v>
      </c>
      <c r="H25" s="126"/>
    </row>
    <row r="26" spans="1:8" ht="60" customHeight="1" x14ac:dyDescent="0.25">
      <c r="A26" s="122" t="s">
        <v>133</v>
      </c>
      <c r="B26" s="122" t="s">
        <v>134</v>
      </c>
      <c r="C26" s="122"/>
      <c r="D26" s="122" t="s">
        <v>11</v>
      </c>
      <c r="E26" s="122">
        <f>'[1]Основная дефектная'!I34+'[1]Основная дефектная'!I65+'[1]Основная дефектная'!I103+'[1]Основная дефектная'!I137+'[1]Основная дефектная'!I851+'[1]Основная дефектная'!I871+'[1]Основная дефектная'!I2393+'[1]Основная дефектная'!I3221+'[1]Основная дефектная'!I3231+'[1]Основная дефектная'!I3242+'[1]Основная дефектная'!I3253+'[1]Основная дефектная'!I3306</f>
        <v>115</v>
      </c>
      <c r="F26" s="123" t="s">
        <v>135</v>
      </c>
      <c r="G26" s="123" t="s">
        <v>95</v>
      </c>
    </row>
    <row r="27" spans="1:8" ht="68.25" customHeight="1" x14ac:dyDescent="0.25">
      <c r="A27" s="122" t="s">
        <v>136</v>
      </c>
      <c r="B27" s="122" t="s">
        <v>137</v>
      </c>
      <c r="C27" s="122"/>
      <c r="D27" s="122" t="s">
        <v>11</v>
      </c>
      <c r="E27" s="122">
        <f>'[1]Основная дефектная'!I35+'[1]Основная дефектная'!I66+'[1]Основная дефектная'!I104+'[1]Основная дефектная'!I138+'[1]Основная дефектная'!I1633+'[1]Основная дефектная'!I3222+'[1]Основная дефектная'!I3232+'[1]Основная дефектная'!I3243+'[1]Основная дефектная'!I3254+'[1]Основная дефектная'!I3307</f>
        <v>86</v>
      </c>
      <c r="F27" s="123" t="s">
        <v>135</v>
      </c>
      <c r="G27" s="123" t="s">
        <v>95</v>
      </c>
    </row>
    <row r="28" spans="1:8" ht="58.5" customHeight="1" x14ac:dyDescent="0.25">
      <c r="A28" s="122" t="s">
        <v>138</v>
      </c>
      <c r="B28" s="122" t="s">
        <v>139</v>
      </c>
      <c r="C28" s="122" t="s">
        <v>140</v>
      </c>
      <c r="D28" s="122" t="s">
        <v>11</v>
      </c>
      <c r="E28" s="122">
        <f>'[1]Основная дефектная'!I36+'[1]Основная дефектная'!I67+'[1]Основная дефектная'!I105+'[1]Основная дефектная'!I139+'[1]Основная дефектная'!I1958+'[1]Основная дефектная'!I1988</f>
        <v>21</v>
      </c>
      <c r="F28" s="123" t="s">
        <v>12</v>
      </c>
      <c r="G28" s="124" t="s">
        <v>95</v>
      </c>
    </row>
    <row r="29" spans="1:8" ht="79.5" customHeight="1" x14ac:dyDescent="0.25">
      <c r="A29" s="121" t="s">
        <v>141</v>
      </c>
      <c r="B29" s="121" t="s">
        <v>142</v>
      </c>
      <c r="C29" s="121" t="s">
        <v>143</v>
      </c>
      <c r="D29" s="121" t="s">
        <v>56</v>
      </c>
      <c r="E29" s="121">
        <f>'[1]Основная дефектная'!I37+'[1]Основная дефектная'!I69+'[1]Основная дефектная'!I71+'[1]Основная дефектная'!I109+'[1]Основная дефектная'!I141+'[1]Основная дефектная'!I143+'[1]Основная дефектная'!I1048+'[1]Основная дефектная'!I1085+'[1]Основная дефектная'!I1119+'[1]Основная дефектная'!I1959+'[1]Основная дефектная'!I1962+'[1]Основная дефектная'!I1989+'[1]Основная дефектная'!I1991+'[1]Основная дефектная'!I3310+'[1]Основная дефектная'!I3312+'[1]Основная дефектная'!I3314+'[1]Основная дефектная'!I3316</f>
        <v>39.523800000000001</v>
      </c>
      <c r="F29" s="114" t="s">
        <v>12</v>
      </c>
      <c r="G29" s="114" t="s">
        <v>12</v>
      </c>
    </row>
    <row r="30" spans="1:8" ht="58.5" customHeight="1" x14ac:dyDescent="0.25">
      <c r="A30" s="121" t="s">
        <v>144</v>
      </c>
      <c r="B30" s="121" t="s">
        <v>145</v>
      </c>
      <c r="C30" s="121" t="s">
        <v>146</v>
      </c>
      <c r="D30" s="121" t="s">
        <v>107</v>
      </c>
      <c r="E30" s="121">
        <f>'[1]Основная дефектная'!I38+'[1]Основная дефектная'!I70+'[1]Основная дефектная'!I72+'[1]Основная дефектная'!I108+'[1]Основная дефектная'!I110+'[1]Основная дефектная'!I142+'[1]Основная дефектная'!I144+'[1]Основная дефектная'!I1049+'[1]Основная дефектная'!I1086+'[1]Основная дефектная'!I1120+'[1]Основная дефектная'!I3311+'[1]Основная дефектная'!I3313+'[1]Основная дефектная'!I3315+'[1]Основная дефектная'!I3317</f>
        <v>45.3</v>
      </c>
      <c r="F30" s="114" t="s">
        <v>12</v>
      </c>
      <c r="G30" s="114" t="s">
        <v>12</v>
      </c>
    </row>
    <row r="31" spans="1:8" ht="30" x14ac:dyDescent="0.25">
      <c r="A31" s="122" t="s">
        <v>147</v>
      </c>
      <c r="B31" s="122" t="s">
        <v>148</v>
      </c>
      <c r="C31" s="122" t="s">
        <v>94</v>
      </c>
      <c r="D31" s="122" t="s">
        <v>11</v>
      </c>
      <c r="E31" s="122">
        <f>'[1]Основная дефектная'!I43+'[1]Основная дефектная'!I80+'[1]Основная дефектная'!I1940+'[1]Основная дефектная'!I1968</f>
        <v>19</v>
      </c>
      <c r="F31" s="123" t="s">
        <v>12</v>
      </c>
      <c r="G31" s="124" t="s">
        <v>95</v>
      </c>
    </row>
    <row r="32" spans="1:8" ht="35.25" customHeight="1" x14ac:dyDescent="0.25">
      <c r="A32" s="122" t="s">
        <v>149</v>
      </c>
      <c r="B32" s="122" t="s">
        <v>150</v>
      </c>
      <c r="C32" s="122" t="s">
        <v>129</v>
      </c>
      <c r="D32" s="122" t="s">
        <v>11</v>
      </c>
      <c r="E32" s="122">
        <f>'[1]Основная дефектная'!I63+'[1]Основная дефектная'!I101+'[1]Основная дефектная'!I428+'[1]Основная дефектная'!I502+'[1]Основная дефектная'!I514+'[1]Основная дефектная'!I598+'[1]Основная дефектная'!I610+'[1]Основная дефектная'!I678+'[1]Основная дефектная'!I2639+'[1]Основная дефектная'!I2651</f>
        <v>25</v>
      </c>
      <c r="F32" s="123" t="s">
        <v>12</v>
      </c>
      <c r="G32" s="123" t="s">
        <v>95</v>
      </c>
    </row>
    <row r="33" spans="1:7" x14ac:dyDescent="0.25">
      <c r="A33" s="122" t="s">
        <v>151</v>
      </c>
      <c r="B33" s="122" t="s">
        <v>152</v>
      </c>
      <c r="C33" s="122" t="s">
        <v>129</v>
      </c>
      <c r="D33" s="122" t="s">
        <v>11</v>
      </c>
      <c r="E33" s="122">
        <f>'[1]Основная дефектная'!I64</f>
        <v>2</v>
      </c>
      <c r="F33" s="123" t="s">
        <v>12</v>
      </c>
      <c r="G33" s="123" t="s">
        <v>95</v>
      </c>
    </row>
    <row r="34" spans="1:7" ht="60" x14ac:dyDescent="0.25">
      <c r="A34" s="122" t="s">
        <v>153</v>
      </c>
      <c r="B34" s="122" t="s">
        <v>154</v>
      </c>
      <c r="C34" s="122"/>
      <c r="D34" s="122" t="s">
        <v>11</v>
      </c>
      <c r="E34" s="122">
        <f>'[1]Основная дефектная'!I75+'[1]Основная дефектная'!I1555</f>
        <v>3</v>
      </c>
      <c r="F34" s="123" t="s">
        <v>12</v>
      </c>
      <c r="G34" s="123" t="s">
        <v>95</v>
      </c>
    </row>
    <row r="35" spans="1:7" x14ac:dyDescent="0.25">
      <c r="A35" s="122" t="s">
        <v>155</v>
      </c>
      <c r="B35" s="122" t="s">
        <v>156</v>
      </c>
      <c r="C35" s="122" t="s">
        <v>111</v>
      </c>
      <c r="D35" s="122" t="s">
        <v>11</v>
      </c>
      <c r="E35" s="122">
        <f>'[1]Основная дефектная'!I76+'[1]Основная дефектная'!I1553+'[1]Основная дефектная'!I1566+'[1]Основная дефектная'!I2640+'[1]Основная дефектная'!I2652</f>
        <v>12</v>
      </c>
      <c r="F35" s="123" t="s">
        <v>12</v>
      </c>
      <c r="G35" s="123" t="s">
        <v>95</v>
      </c>
    </row>
    <row r="36" spans="1:7" ht="30" x14ac:dyDescent="0.25">
      <c r="A36" s="122" t="s">
        <v>157</v>
      </c>
      <c r="B36" s="122" t="s">
        <v>158</v>
      </c>
      <c r="C36" s="122" t="s">
        <v>129</v>
      </c>
      <c r="D36" s="122" t="s">
        <v>11</v>
      </c>
      <c r="E36" s="122">
        <f>'[1]Основная дефектная'!I102+'[1]Основная дефектная'!I305+'[1]Основная дефектная'!I2712+'[1]Основная дефектная'!I2724+'[1]Основная дефектная'!I3185+'[1]Основная дефектная'!I3204</f>
        <v>14</v>
      </c>
      <c r="F36" s="123" t="s">
        <v>12</v>
      </c>
      <c r="G36" s="123" t="s">
        <v>95</v>
      </c>
    </row>
    <row r="37" spans="1:7" ht="30" x14ac:dyDescent="0.25">
      <c r="A37" s="121" t="s">
        <v>159</v>
      </c>
      <c r="B37" s="121" t="s">
        <v>160</v>
      </c>
      <c r="C37" s="121" t="s">
        <v>143</v>
      </c>
      <c r="D37" s="121" t="s">
        <v>56</v>
      </c>
      <c r="E37" s="121">
        <f>'[1]Основная дефектная'!I107</f>
        <v>0.44679999999999997</v>
      </c>
      <c r="F37" s="114" t="s">
        <v>12</v>
      </c>
      <c r="G37" s="114" t="s">
        <v>12</v>
      </c>
    </row>
    <row r="38" spans="1:7" x14ac:dyDescent="0.25">
      <c r="A38" s="122" t="s">
        <v>161</v>
      </c>
      <c r="B38" s="122" t="s">
        <v>162</v>
      </c>
      <c r="C38" s="122" t="s">
        <v>163</v>
      </c>
      <c r="D38" s="122" t="s">
        <v>11</v>
      </c>
      <c r="E38" s="122">
        <f>'[1]Основная дефектная'!I147</f>
        <v>2</v>
      </c>
      <c r="F38" s="123" t="s">
        <v>12</v>
      </c>
      <c r="G38" s="124" t="s">
        <v>95</v>
      </c>
    </row>
    <row r="39" spans="1:7" x14ac:dyDescent="0.25">
      <c r="A39" s="122" t="s">
        <v>161</v>
      </c>
      <c r="B39" s="122" t="s">
        <v>164</v>
      </c>
      <c r="C39" s="122" t="s">
        <v>165</v>
      </c>
      <c r="D39" s="122" t="s">
        <v>11</v>
      </c>
      <c r="E39" s="122">
        <f>'[1]Основная дефектная'!I148</f>
        <v>12</v>
      </c>
      <c r="F39" s="123" t="s">
        <v>12</v>
      </c>
      <c r="G39" s="124" t="s">
        <v>95</v>
      </c>
    </row>
    <row r="40" spans="1:7" x14ac:dyDescent="0.25">
      <c r="A40" s="122" t="s">
        <v>166</v>
      </c>
      <c r="B40" s="122" t="s">
        <v>167</v>
      </c>
      <c r="C40" s="122" t="s">
        <v>168</v>
      </c>
      <c r="D40" s="122" t="s">
        <v>11</v>
      </c>
      <c r="E40" s="122">
        <f>'[1]Основная дефектная'!I149+'[1]Основная дефектная'!I625+'[1]Основная дефектная'!I641</f>
        <v>96</v>
      </c>
      <c r="F40" s="123" t="s">
        <v>12</v>
      </c>
      <c r="G40" s="124" t="s">
        <v>95</v>
      </c>
    </row>
    <row r="41" spans="1:7" x14ac:dyDescent="0.25">
      <c r="A41" s="122" t="s">
        <v>169</v>
      </c>
      <c r="B41" s="122" t="s">
        <v>170</v>
      </c>
      <c r="C41" s="122" t="s">
        <v>165</v>
      </c>
      <c r="D41" s="122" t="s">
        <v>11</v>
      </c>
      <c r="E41" s="122">
        <f>'[1]Основная дефектная'!I150</f>
        <v>12</v>
      </c>
      <c r="F41" s="123" t="s">
        <v>12</v>
      </c>
      <c r="G41" s="124" t="s">
        <v>95</v>
      </c>
    </row>
    <row r="42" spans="1:7" ht="29.25" customHeight="1" x14ac:dyDescent="0.25">
      <c r="A42" s="122" t="s">
        <v>169</v>
      </c>
      <c r="B42" s="122" t="s">
        <v>171</v>
      </c>
      <c r="C42" s="122" t="s">
        <v>172</v>
      </c>
      <c r="D42" s="122" t="s">
        <v>11</v>
      </c>
      <c r="E42" s="122">
        <f>'[1]Основная дефектная'!I151</f>
        <v>1</v>
      </c>
      <c r="F42" s="123" t="s">
        <v>12</v>
      </c>
      <c r="G42" s="124" t="s">
        <v>95</v>
      </c>
    </row>
    <row r="43" spans="1:7" ht="40.5" customHeight="1" x14ac:dyDescent="0.25">
      <c r="A43" s="121" t="s">
        <v>173</v>
      </c>
      <c r="B43" s="121" t="s">
        <v>174</v>
      </c>
      <c r="C43" s="121"/>
      <c r="D43" s="121" t="s">
        <v>11</v>
      </c>
      <c r="E43" s="121">
        <f>'[1]Основная дефектная'!I153+'[1]Основная дефектная'!I1743+'[1]Основная дефектная'!I1758+'[1]Основная дефектная'!I1874+'[1]Основная дефектная'!I1890+'[1]Основная дефектная'!I2921+'[1]Основная дефектная'!I2977</f>
        <v>155</v>
      </c>
      <c r="F43" s="114" t="s">
        <v>12</v>
      </c>
      <c r="G43" s="114" t="s">
        <v>12</v>
      </c>
    </row>
    <row r="44" spans="1:7" ht="40.5" customHeight="1" x14ac:dyDescent="0.25">
      <c r="A44" s="121" t="s">
        <v>175</v>
      </c>
      <c r="B44" s="121" t="s">
        <v>176</v>
      </c>
      <c r="C44" s="121"/>
      <c r="D44" s="121" t="s">
        <v>107</v>
      </c>
      <c r="E44" s="121">
        <f>'[1]Основная дефектная'!I154+'[1]Основная дефектная'!I792+'[1]Основная дефектная'!I1744+'[1]Основная дефектная'!I1760+'[1]Основная дефектная'!I1876+'[1]Основная дефектная'!I1892+'[1]Основная дефектная'!I2844+'[1]Основная дефектная'!I2882+'[1]Основная дефектная'!I2923+'[1]Основная дефектная'!I2978</f>
        <v>45</v>
      </c>
      <c r="F44" s="114" t="s">
        <v>12</v>
      </c>
      <c r="G44" s="114" t="s">
        <v>12</v>
      </c>
    </row>
    <row r="45" spans="1:7" ht="115.5" customHeight="1" x14ac:dyDescent="0.25">
      <c r="A45" s="121" t="s">
        <v>177</v>
      </c>
      <c r="B45" s="121" t="s">
        <v>178</v>
      </c>
      <c r="C45" s="121" t="s">
        <v>179</v>
      </c>
      <c r="D45" s="121" t="s">
        <v>11</v>
      </c>
      <c r="E45" s="121">
        <f>'[1]Основная дефектная'!I155+'[1]Основная дефектная'!I204+'[1]Основная дефектная'!I235+'[1]Основная дефектная'!I266+'[1]Основная дефектная'!I295+'[1]Основная дефектная'!I322+'[1]Основная дефектная'!I347+'[1]Основная дефектная'!I372+'[1]Основная дефектная'!I396+'[1]Основная дефектная'!I731+'[1]Основная дефектная'!I757+'[1]Основная дефектная'!I793+'[1]Основная дефектная'!I1289+'[1]Основная дефектная'!I1305+'[1]Основная дефектная'!I1318+'[1]Основная дефектная'!I1344+'[1]Основная дефектная'!I1358+'[1]Основная дефектная'!I1447+'[1]Основная дефектная'!I1472+'[1]Основная дефектная'!I1496+'[1]Основная дефектная'!I1745+'[1]Основная дефектная'!I1761+'[1]Основная дефектная'!I1877+'[1]Основная дефектная'!I1893+'[1]Основная дефектная'!I2216+'[1]Основная дефектная'!I2245+'[1]Основная дефектная'!I2281+'[1]Основная дефектная'!I2480+'[1]Основная дефектная'!I2504+'[1]Основная дефектная'!I2845+'[1]Основная дефектная'!I2883+'[1]Основная дефектная'!I2924+'[1]Основная дефектная'!I2954+'[1]Основная дефектная'!I2979+'[1]Основная дефектная'!I3016</f>
        <v>101</v>
      </c>
      <c r="F45" s="114" t="s">
        <v>12</v>
      </c>
      <c r="G45" s="114" t="s">
        <v>12</v>
      </c>
    </row>
    <row r="46" spans="1:7" ht="51" customHeight="1" x14ac:dyDescent="0.25">
      <c r="A46" s="121" t="s">
        <v>180</v>
      </c>
      <c r="B46" s="121" t="s">
        <v>181</v>
      </c>
      <c r="C46" s="121" t="s">
        <v>182</v>
      </c>
      <c r="D46" s="121" t="s">
        <v>11</v>
      </c>
      <c r="E46" s="121">
        <f>'[1]Основная дефектная'!I156+'[1]Основная дефектная'!I794+'[1]Основная дефектная'!I1746+'[1]Основная дефектная'!I1762+'[1]Основная дефектная'!I1878+'[1]Основная дефектная'!I1894+'[1]Основная дефектная'!I2846+'[1]Основная дефектная'!I2884+'[1]Основная дефектная'!I2925+'[1]Основная дефектная'!I2980</f>
        <v>32</v>
      </c>
      <c r="F46" s="114" t="s">
        <v>12</v>
      </c>
      <c r="G46" s="114" t="s">
        <v>12</v>
      </c>
    </row>
    <row r="47" spans="1:7" ht="54" customHeight="1" x14ac:dyDescent="0.25">
      <c r="A47" s="121" t="s">
        <v>183</v>
      </c>
      <c r="B47" s="121" t="s">
        <v>184</v>
      </c>
      <c r="C47" s="121"/>
      <c r="D47" s="121" t="s">
        <v>185</v>
      </c>
      <c r="E47" s="121">
        <f>'[1]Основная дефектная'!I157+'[1]Основная дефектная'!I795+'[1]Основная дефектная'!I1133+'[1]Основная дефектная'!I1747+'[1]Основная дефектная'!I1763+'[1]Основная дефектная'!I1879+'[1]Основная дефектная'!I1895+'[1]Основная дефектная'!I2847+'[1]Основная дефектная'!I2885+'[1]Основная дефектная'!I2926+'[1]Основная дефектная'!I2981</f>
        <v>106</v>
      </c>
      <c r="F47" s="114" t="s">
        <v>12</v>
      </c>
      <c r="G47" s="114" t="s">
        <v>12</v>
      </c>
    </row>
    <row r="48" spans="1:7" ht="117.75" customHeight="1" x14ac:dyDescent="0.25">
      <c r="A48" s="121" t="s">
        <v>186</v>
      </c>
      <c r="B48" s="121" t="s">
        <v>187</v>
      </c>
      <c r="C48" s="121" t="s">
        <v>188</v>
      </c>
      <c r="D48" s="121" t="s">
        <v>11</v>
      </c>
      <c r="E48" s="121">
        <f>'[1]Основная дефектная'!I158+'[1]Основная дефектная'!I205+'[1]Основная дефектная'!I236+'[1]Основная дефектная'!I267+'[1]Основная дефектная'!I296+'[1]Основная дефектная'!I323+'[1]Основная дефектная'!I348+'[1]Основная дефектная'!I373+'[1]Основная дефектная'!I397+'[1]Основная дефектная'!I732+'[1]Основная дефектная'!I758+'[1]Основная дефектная'!I1290+'[1]Основная дефектная'!I1306+'[1]Основная дефектная'!I1319+'[1]Основная дефектная'!I1345+'[1]Основная дефектная'!I1359+'[1]Основная дефектная'!I1448+'[1]Основная дефектная'!I1473+'[1]Основная дефектная'!I1497+'[1]Основная дефектная'!I1748+'[1]Основная дефектная'!I1764+'[1]Основная дефектная'!I1880+'[1]Основная дефектная'!I1896+'[1]Основная дефектная'!I2217+'[1]Основная дефектная'!I2246+'[1]Основная дефектная'!I2282+'[1]Основная дефектная'!I2481+'[1]Основная дефектная'!I2505+'[1]Основная дефектная'!I2848+'[1]Основная дефектная'!I2886+'[1]Основная дефектная'!I2927+'[1]Основная дефектная'!I2955+'[1]Основная дефектная'!I2982+'[1]Основная дефектная'!I3017</f>
        <v>56</v>
      </c>
      <c r="F48" s="114" t="s">
        <v>12</v>
      </c>
      <c r="G48" s="114" t="s">
        <v>12</v>
      </c>
    </row>
    <row r="49" spans="1:7" x14ac:dyDescent="0.25">
      <c r="A49" s="121" t="s">
        <v>189</v>
      </c>
      <c r="B49" s="121" t="s">
        <v>190</v>
      </c>
      <c r="C49" s="121" t="s">
        <v>191</v>
      </c>
      <c r="D49" s="121" t="s">
        <v>11</v>
      </c>
      <c r="E49" s="121">
        <f>'[1]Основная дефектная'!I165+'[1]Основная дефектная'!I176</f>
        <v>16</v>
      </c>
      <c r="F49" s="114" t="s">
        <v>12</v>
      </c>
      <c r="G49" s="114" t="s">
        <v>12</v>
      </c>
    </row>
    <row r="50" spans="1:7" x14ac:dyDescent="0.25">
      <c r="A50" s="121" t="s">
        <v>189</v>
      </c>
      <c r="B50" s="121" t="s">
        <v>192</v>
      </c>
      <c r="C50" s="121" t="s">
        <v>191</v>
      </c>
      <c r="D50" s="121" t="s">
        <v>11</v>
      </c>
      <c r="E50" s="121">
        <f>'[1]Основная дефектная'!I166+'[1]Основная дефектная'!I177</f>
        <v>8</v>
      </c>
      <c r="F50" s="114" t="s">
        <v>12</v>
      </c>
      <c r="G50" s="114" t="s">
        <v>12</v>
      </c>
    </row>
    <row r="51" spans="1:7" x14ac:dyDescent="0.25">
      <c r="A51" s="121" t="s">
        <v>193</v>
      </c>
      <c r="B51" s="121" t="s">
        <v>194</v>
      </c>
      <c r="C51" s="121" t="s">
        <v>191</v>
      </c>
      <c r="D51" s="121" t="s">
        <v>11</v>
      </c>
      <c r="E51" s="121">
        <f>'[1]Основная дефектная'!I167+'[1]Основная дефектная'!I178</f>
        <v>2</v>
      </c>
      <c r="F51" s="114" t="s">
        <v>12</v>
      </c>
      <c r="G51" s="114" t="s">
        <v>12</v>
      </c>
    </row>
    <row r="52" spans="1:7" ht="177.75" customHeight="1" x14ac:dyDescent="0.25">
      <c r="A52" s="122" t="s">
        <v>195</v>
      </c>
      <c r="B52" s="122" t="s">
        <v>176</v>
      </c>
      <c r="C52" s="122"/>
      <c r="D52" s="122" t="s">
        <v>107</v>
      </c>
      <c r="E52" s="127">
        <f>'[1]Основная дефектная'!I168+'[1]Основная дефектная'!I179+'[1]Основная дефектная'!I420+'[1]Основная дефектная'!I440+'[1]Основная дефектная'!I468+'[1]Основная дефектная'!I683+'[1]Основная дефектная'!I704+'[1]Основная дефектная'!I836+'[1]Основная дефектная'!I872+'[1]Основная дефектная'!I891+'[1]Основная дефектная'!I906+'[1]Основная дефектная'!I918+'[1]Основная дефектная'!I931+'[1]Основная дефектная'!I949+'[1]Основная дефектная'!I968+'[1]Основная дефектная'!I987+'[1]Основная дефектная'!I1005+'[1]Основная дефектная'!I1139+'[1]Основная дефектная'!I1154+'[1]Основная дефектная'!I1180+'[1]Основная дефектная'!I1406+'[1]Основная дефектная'!I1419+'[1]Основная дефектная'!I1513+'[1]Основная дефектная'!I1775+'[1]Основная дефектная'!I1790+'[1]Основная дефектная'!I1808+'[1]Основная дефектная'!I1825+'[1]Основная дефектная'!I1841+'[1]Основная дефектная'!I1859+'[1]Основная дефектная'!I1909+'[1]Основная дефектная'!I1927+'[1]Основная дефектная'!I2009+'[1]Основная дефектная'!I2027+'[1]Основная дефектная'!I2046+'[1]Основная дефектная'!I2066+'[1]Основная дефектная'!I2084+'[1]Основная дефектная'!I2102+'[1]Основная дефектная'!I2120+'[1]Основная дефектная'!I2134+'[1]Основная дефектная'!I2151+'[1]Основная дефектная'!I2168+'[1]Основная дефектная'!I2186+'[1]Основная дефектная'!I2313+'[1]Основная дефектная'!I2335+'[1]Основная дефектная'!I2352+'[1]Основная дефектная'!I2369+'[1]Основная дефектная'!I2394+'[1]Основная дефектная'!I2416+'[1]Основная дефектная'!I2433+'[1]Основная дефектная'!I2449+'[1]Основная дефектная'!I2994+'[1]Основная дефектная'!I3042+'[1]Основная дефектная'!I3078+'[1]Основная дефектная'!I3114+'[1]Основная дефектная'!I3142+'[1]Основная дефектная'!I3158+'[1]Основная дефектная'!I3173+'[1]Основная дефектная'!I3296</f>
        <v>153</v>
      </c>
      <c r="F52" s="123" t="s">
        <v>108</v>
      </c>
      <c r="G52" s="123" t="s">
        <v>95</v>
      </c>
    </row>
    <row r="53" spans="1:7" ht="189.75" customHeight="1" x14ac:dyDescent="0.25">
      <c r="A53" s="122" t="s">
        <v>196</v>
      </c>
      <c r="B53" s="122" t="s">
        <v>178</v>
      </c>
      <c r="C53" s="122" t="s">
        <v>179</v>
      </c>
      <c r="D53" s="122" t="s">
        <v>11</v>
      </c>
      <c r="E53" s="122">
        <f>'[1]Основная дефектная'!I169+'[1]Основная дефектная'!I180+'[1]Основная дефектная'!I421+'[1]Основная дефектная'!I441+'[1]Основная дефектная'!I470+'[1]Основная дефектная'!I684+'[1]Основная дефектная'!I705+'[1]Основная дефектная'!I837+'[1]Основная дефектная'!I873+'[1]Основная дефектная'!I892+'[1]Основная дефектная'!I907+'[1]Основная дефектная'!I919+'[1]Основная дефектная'!I932+'[1]Основная дефектная'!I950+'[1]Основная дефектная'!I969+'[1]Основная дефектная'!I988+'[1]Основная дефектная'!I1006+'[1]Основная дефектная'!I1141+'[1]Основная дефектная'!I1155+'[1]Основная дефектная'!I1181+'[1]Основная дефектная'!I1407+'[1]Основная дефектная'!I1420+'[1]Основная дефектная'!I1514+'[1]Основная дефектная'!I1612+'[1]Основная дефектная'!I1643+'[1]Основная дефектная'!I1678+'[1]Основная дефектная'!I1713+'[1]Основная дефектная'!I1776+'[1]Основная дефектная'!I1791+'[1]Основная дефектная'!I1809+'[1]Основная дефектная'!I1826+'[1]Основная дефектная'!I1842+'[1]Основная дефектная'!I1860+'[1]Основная дефектная'!I1910+'[1]Основная дефектная'!I1928+'[1]Основная дефектная'!I2010+'[1]Основная дефектная'!I2028+'[1]Основная дефектная'!I2047+'[1]Основная дефектная'!I2067+'[1]Основная дефектная'!I2085+'[1]Основная дефектная'!I2103+'[1]Основная дефектная'!I2121+'[1]Основная дефектная'!I2135+'[1]Основная дефектная'!I2152+'[1]Основная дефектная'!I2169+'[1]Основная дефектная'!I2187+'[1]Основная дефектная'!I2314+'[1]Основная дефектная'!I2336+'[1]Основная дефектная'!I2353+'[1]Основная дефектная'!I2370+'[1]Основная дефектная'!I2395+'[1]Основная дефектная'!I2417+'[1]Основная дефектная'!I2435+'[1]Основная дефектная'!I2450+'[1]Основная дефектная'!I2995+'[1]Основная дефектная'!I3043+'[1]Основная дефектная'!I3079+'[1]Основная дефектная'!I3115+'[1]Основная дефектная'!I3143+'[1]Основная дефектная'!I3159+'[1]Основная дефектная'!I3174+'[1]Основная дефектная'!I3297</f>
        <v>92</v>
      </c>
      <c r="F53" s="123" t="s">
        <v>108</v>
      </c>
      <c r="G53" s="123" t="s">
        <v>95</v>
      </c>
    </row>
    <row r="54" spans="1:7" ht="136.5" customHeight="1" x14ac:dyDescent="0.25">
      <c r="A54" s="122" t="s">
        <v>197</v>
      </c>
      <c r="B54" s="122" t="s">
        <v>187</v>
      </c>
      <c r="C54" s="122" t="s">
        <v>188</v>
      </c>
      <c r="D54" s="122" t="s">
        <v>11</v>
      </c>
      <c r="E54" s="122">
        <f>'[1]Основная дефектная'!I840+'[1]Основная дефектная'!I876+'[1]Основная дефектная'!I953+'[1]Основная дефектная'!I972+'[1]Основная дефектная'!I991+'[1]Основная дефектная'!I1009+'[1]Основная дефектная'!I1613+'[1]Основная дефектная'!I1644+'[1]Основная дефектная'!I1679+'[1]Основная дефектная'!I1714+'[1]Основная дефектная'!I1779+'[1]Основная дефектная'!I1794+'[1]Основная дефектная'!I1812+'[1]Основная дефектная'!I1829+'[1]Основная дефектная'!I1845+'[1]Основная дефектная'!I1863+'[1]Основная дефектная'!I1913+'[1]Основная дефектная'!I1931+'[1]Основная дефектная'!I2317+'[1]Основная дефектная'!I2356+'[1]Основная дефектная'!I2373+'[1]Основная дефектная'!I2398+'[1]Основная дефектная'!I2420+'[1]Основная дефектная'!I2437+'[1]Основная дефектная'!I2453+'[1]Основная дефектная'!I3046+'[1]Основная дефектная'!I3082+'[1]Основная дефектная'!I3118+'[1]Основная дефектная'!I3146+'[1]Основная дефектная'!I3162+'[1]Основная дефектная'!I3177+'[1]Основная дефектная'!I3300</f>
        <v>39</v>
      </c>
      <c r="F54" s="123" t="s">
        <v>108</v>
      </c>
      <c r="G54" s="123" t="s">
        <v>95</v>
      </c>
    </row>
    <row r="55" spans="1:7" ht="193.5" customHeight="1" x14ac:dyDescent="0.25">
      <c r="A55" s="122" t="s">
        <v>198</v>
      </c>
      <c r="B55" s="122" t="s">
        <v>184</v>
      </c>
      <c r="C55" s="122"/>
      <c r="D55" s="122" t="s">
        <v>185</v>
      </c>
      <c r="E55" s="122">
        <f>'[1]Основная дефектная'!I170+'[1]Основная дефектная'!I181+'[1]Основная дефектная'!I422+'[1]Основная дефектная'!I442+'[1]Основная дефектная'!I471+'[1]Основная дефектная'!I686+'[1]Основная дефектная'!I707+'[1]Основная дефектная'!I839+'[1]Основная дефектная'!I875+'[1]Основная дефектная'!I894+'[1]Основная дефектная'!I908+'[1]Основная дефектная'!I920+'[1]Основная дефектная'!I952+'[1]Основная дефектная'!I971+'[1]Основная дефектная'!I990+'[1]Основная дефектная'!I1008+'[1]Основная дефектная'!I1142+'[1]Основная дефектная'!I1157+'[1]Основная дефектная'!I1183+'[1]Основная дефектная'!I1409+'[1]Основная дефектная'!I1422+'[1]Основная дефектная'!I1515+'[1]Основная дефектная'!I1615+'[1]Основная дефектная'!I1646+'[1]Основная дефектная'!I1681+'[1]Основная дефектная'!I1716+'[1]Основная дефектная'!I1778+'[1]Основная дефектная'!I1793+'[1]Основная дефектная'!I1811+'[1]Основная дефектная'!I1828+'[1]Основная дефектная'!I1844+'[1]Основная дефектная'!I1862+'[1]Основная дефектная'!I1912+'[1]Основная дефектная'!I1930+'[1]Основная дефектная'!I2012+'[1]Основная дефектная'!I2030+'[1]Основная дефектная'!I2049+'[1]Основная дефектная'!I2068+'[1]Основная дефектная'!I2087+'[1]Основная дефектная'!I2105+'[1]Основная дефектная'!I2123+'[1]Основная дефектная'!I2137+'[1]Основная дефектная'!I2154+'[1]Основная дефектная'!I2171+'[1]Основная дефектная'!I2189+'[1]Основная дефектная'!I2316+'[1]Основная дефектная'!I2338+'[1]Основная дефектная'!I2355+'[1]Основная дефектная'!I2372+'[1]Основная дефектная'!I2397+'[1]Основная дефектная'!I2419+'[1]Основная дефектная'!I2436+'[1]Основная дефектная'!I2452+'[1]Основная дефектная'!I2996+'[1]Основная дефектная'!I3045+'[1]Основная дефектная'!I3081+'[1]Основная дефектная'!I3117+'[1]Основная дефектная'!I3145+'[1]Основная дефектная'!I3161+'[1]Основная дефектная'!I3176+'[1]Основная дефектная'!I3299</f>
        <v>343</v>
      </c>
      <c r="F55" s="123" t="s">
        <v>108</v>
      </c>
      <c r="G55" s="123" t="s">
        <v>95</v>
      </c>
    </row>
    <row r="56" spans="1:7" ht="38.25" customHeight="1" x14ac:dyDescent="0.25">
      <c r="A56" s="122" t="s">
        <v>199</v>
      </c>
      <c r="B56" s="122" t="s">
        <v>200</v>
      </c>
      <c r="C56" s="122"/>
      <c r="D56" s="122" t="s">
        <v>11</v>
      </c>
      <c r="E56" s="122">
        <f>'[1]Основная дефектная'!I841+'[1]Основная дефектная'!I877+'[1]Основная дефектная'!I3047+'[1]Основная дефектная'!I3083+'[1]Основная дефектная'!I3119</f>
        <v>33</v>
      </c>
      <c r="F56" s="123" t="s">
        <v>108</v>
      </c>
      <c r="G56" s="123" t="s">
        <v>95</v>
      </c>
    </row>
    <row r="57" spans="1:7" x14ac:dyDescent="0.25">
      <c r="A57" s="121" t="s">
        <v>201</v>
      </c>
      <c r="B57" s="121" t="s">
        <v>202</v>
      </c>
      <c r="C57" s="121" t="s">
        <v>132</v>
      </c>
      <c r="D57" s="121" t="s">
        <v>11</v>
      </c>
      <c r="E57" s="121">
        <f>'[1]Основная дефектная'!I186</f>
        <v>8</v>
      </c>
      <c r="F57" s="114" t="s">
        <v>12</v>
      </c>
      <c r="G57" s="114" t="s">
        <v>12</v>
      </c>
    </row>
    <row r="58" spans="1:7" x14ac:dyDescent="0.25">
      <c r="A58" s="121" t="s">
        <v>201</v>
      </c>
      <c r="B58" s="121" t="s">
        <v>131</v>
      </c>
      <c r="C58" s="121" t="s">
        <v>132</v>
      </c>
      <c r="D58" s="121" t="s">
        <v>11</v>
      </c>
      <c r="E58" s="121">
        <f>'[1]Основная дефектная'!I187</f>
        <v>2</v>
      </c>
      <c r="F58" s="114" t="s">
        <v>12</v>
      </c>
      <c r="G58" s="114" t="s">
        <v>12</v>
      </c>
    </row>
    <row r="59" spans="1:7" x14ac:dyDescent="0.25">
      <c r="A59" s="121" t="s">
        <v>201</v>
      </c>
      <c r="B59" s="121" t="s">
        <v>203</v>
      </c>
      <c r="C59" s="121" t="s">
        <v>132</v>
      </c>
      <c r="D59" s="121" t="s">
        <v>11</v>
      </c>
      <c r="E59" s="121">
        <f>'[1]Основная дефектная'!I188</f>
        <v>2</v>
      </c>
      <c r="F59" s="114" t="s">
        <v>12</v>
      </c>
      <c r="G59" s="114" t="s">
        <v>12</v>
      </c>
    </row>
    <row r="60" spans="1:7" ht="30" x14ac:dyDescent="0.25">
      <c r="A60" s="121" t="s">
        <v>201</v>
      </c>
      <c r="B60" s="121" t="s">
        <v>204</v>
      </c>
      <c r="C60" s="121" t="s">
        <v>191</v>
      </c>
      <c r="D60" s="121" t="s">
        <v>11</v>
      </c>
      <c r="E60" s="121">
        <f>'[1]Основная дефектная'!I189</f>
        <v>4</v>
      </c>
      <c r="F60" s="114" t="s">
        <v>12</v>
      </c>
      <c r="G60" s="114" t="s">
        <v>12</v>
      </c>
    </row>
    <row r="61" spans="1:7" x14ac:dyDescent="0.25">
      <c r="A61" s="121" t="s">
        <v>201</v>
      </c>
      <c r="B61" s="121" t="s">
        <v>205</v>
      </c>
      <c r="C61" s="121" t="s">
        <v>114</v>
      </c>
      <c r="D61" s="121" t="s">
        <v>11</v>
      </c>
      <c r="E61" s="121">
        <f>'[1]Основная дефектная'!I190</f>
        <v>5</v>
      </c>
      <c r="F61" s="114" t="s">
        <v>12</v>
      </c>
      <c r="G61" s="114" t="s">
        <v>12</v>
      </c>
    </row>
    <row r="62" spans="1:7" x14ac:dyDescent="0.25">
      <c r="A62" s="121" t="s">
        <v>206</v>
      </c>
      <c r="B62" s="121" t="s">
        <v>207</v>
      </c>
      <c r="C62" s="121" t="s">
        <v>116</v>
      </c>
      <c r="D62" s="121" t="s">
        <v>11</v>
      </c>
      <c r="E62" s="121">
        <f>'[1]Основная дефектная'!I191+'[1]Основная дефектная'!I1440+'[1]Основная дефектная'!I1488</f>
        <v>150</v>
      </c>
      <c r="F62" s="114" t="s">
        <v>12</v>
      </c>
      <c r="G62" s="114" t="s">
        <v>12</v>
      </c>
    </row>
    <row r="63" spans="1:7" x14ac:dyDescent="0.25">
      <c r="A63" s="121" t="s">
        <v>208</v>
      </c>
      <c r="B63" s="121" t="s">
        <v>209</v>
      </c>
      <c r="C63" s="121" t="s">
        <v>114</v>
      </c>
      <c r="D63" s="121" t="s">
        <v>11</v>
      </c>
      <c r="E63" s="121">
        <f>'[1]Основная дефектная'!I192</f>
        <v>10</v>
      </c>
      <c r="F63" s="114" t="s">
        <v>12</v>
      </c>
      <c r="G63" s="114" t="s">
        <v>12</v>
      </c>
    </row>
    <row r="64" spans="1:7" x14ac:dyDescent="0.25">
      <c r="A64" s="121" t="s">
        <v>208</v>
      </c>
      <c r="B64" s="121" t="s">
        <v>210</v>
      </c>
      <c r="C64" s="121" t="s">
        <v>114</v>
      </c>
      <c r="D64" s="121" t="s">
        <v>11</v>
      </c>
      <c r="E64" s="121">
        <f>'[1]Основная дефектная'!I193</f>
        <v>16</v>
      </c>
      <c r="F64" s="114" t="s">
        <v>12</v>
      </c>
      <c r="G64" s="114" t="s">
        <v>12</v>
      </c>
    </row>
    <row r="65" spans="1:7" x14ac:dyDescent="0.25">
      <c r="A65" s="121" t="s">
        <v>208</v>
      </c>
      <c r="B65" s="121" t="s">
        <v>207</v>
      </c>
      <c r="C65" s="121" t="s">
        <v>116</v>
      </c>
      <c r="D65" s="121" t="s">
        <v>11</v>
      </c>
      <c r="E65" s="121">
        <f>'[1]Основная дефектная'!I194</f>
        <v>20</v>
      </c>
      <c r="F65" s="114" t="s">
        <v>12</v>
      </c>
      <c r="G65" s="114" t="s">
        <v>12</v>
      </c>
    </row>
    <row r="66" spans="1:7" x14ac:dyDescent="0.25">
      <c r="A66" s="121" t="s">
        <v>211</v>
      </c>
      <c r="B66" s="121" t="s">
        <v>212</v>
      </c>
      <c r="C66" s="121" t="s">
        <v>116</v>
      </c>
      <c r="D66" s="121" t="s">
        <v>11</v>
      </c>
      <c r="E66" s="121">
        <f>'[1]Основная дефектная'!I195+'[1]Основная дефектная'!I2475</f>
        <v>96</v>
      </c>
      <c r="F66" s="114" t="s">
        <v>12</v>
      </c>
      <c r="G66" s="114" t="s">
        <v>12</v>
      </c>
    </row>
    <row r="67" spans="1:7" x14ac:dyDescent="0.25">
      <c r="A67" s="122" t="s">
        <v>208</v>
      </c>
      <c r="B67" s="122" t="s">
        <v>213</v>
      </c>
      <c r="C67" s="122" t="s">
        <v>214</v>
      </c>
      <c r="D67" s="122" t="s">
        <v>11</v>
      </c>
      <c r="E67" s="122">
        <f>'[1]Основная дефектная'!I196</f>
        <v>1</v>
      </c>
      <c r="F67" s="123" t="s">
        <v>12</v>
      </c>
      <c r="G67" s="123" t="s">
        <v>95</v>
      </c>
    </row>
    <row r="68" spans="1:7" x14ac:dyDescent="0.25">
      <c r="A68" s="122" t="s">
        <v>208</v>
      </c>
      <c r="B68" s="122" t="s">
        <v>215</v>
      </c>
      <c r="C68" s="122" t="s">
        <v>214</v>
      </c>
      <c r="D68" s="122" t="s">
        <v>11</v>
      </c>
      <c r="E68" s="122">
        <f>'[1]Основная дефектная'!I197</f>
        <v>1</v>
      </c>
      <c r="F68" s="123" t="s">
        <v>12</v>
      </c>
      <c r="G68" s="124" t="s">
        <v>95</v>
      </c>
    </row>
    <row r="69" spans="1:7" x14ac:dyDescent="0.25">
      <c r="A69" s="122" t="s">
        <v>216</v>
      </c>
      <c r="B69" s="122" t="s">
        <v>217</v>
      </c>
      <c r="C69" s="122" t="s">
        <v>111</v>
      </c>
      <c r="D69" s="122" t="s">
        <v>11</v>
      </c>
      <c r="E69" s="122">
        <f>'[1]Основная дефектная'!I198+'[1]Основная дефектная'!I436+'[1]Основная дефектная'!I3128</f>
        <v>8</v>
      </c>
      <c r="F69" s="123" t="s">
        <v>12</v>
      </c>
      <c r="G69" s="123" t="s">
        <v>95</v>
      </c>
    </row>
    <row r="70" spans="1:7" ht="30" x14ac:dyDescent="0.25">
      <c r="A70" s="122" t="s">
        <v>208</v>
      </c>
      <c r="B70" s="122" t="s">
        <v>218</v>
      </c>
      <c r="C70" s="122" t="s">
        <v>219</v>
      </c>
      <c r="D70" s="122" t="s">
        <v>11</v>
      </c>
      <c r="E70" s="122">
        <f>'[1]Основная дефектная'!I199</f>
        <v>1</v>
      </c>
      <c r="F70" s="123" t="s">
        <v>12</v>
      </c>
      <c r="G70" s="123" t="s">
        <v>95</v>
      </c>
    </row>
    <row r="71" spans="1:7" ht="30" x14ac:dyDescent="0.25">
      <c r="A71" s="122" t="s">
        <v>208</v>
      </c>
      <c r="B71" s="122" t="s">
        <v>220</v>
      </c>
      <c r="C71" s="122" t="s">
        <v>219</v>
      </c>
      <c r="D71" s="122" t="s">
        <v>11</v>
      </c>
      <c r="E71" s="122">
        <f>'[1]Основная дефектная'!I200</f>
        <v>1</v>
      </c>
      <c r="F71" s="123" t="s">
        <v>12</v>
      </c>
      <c r="G71" s="123" t="s">
        <v>95</v>
      </c>
    </row>
    <row r="72" spans="1:7" ht="30" x14ac:dyDescent="0.25">
      <c r="A72" s="122" t="s">
        <v>208</v>
      </c>
      <c r="B72" s="122" t="s">
        <v>221</v>
      </c>
      <c r="C72" s="122" t="s">
        <v>219</v>
      </c>
      <c r="D72" s="122" t="s">
        <v>11</v>
      </c>
      <c r="E72" s="122">
        <f>'[1]Основная дефектная'!I201</f>
        <v>1</v>
      </c>
      <c r="F72" s="123" t="s">
        <v>12</v>
      </c>
      <c r="G72" s="123" t="s">
        <v>95</v>
      </c>
    </row>
    <row r="73" spans="1:7" ht="80.25" customHeight="1" x14ac:dyDescent="0.25">
      <c r="A73" s="121" t="s">
        <v>222</v>
      </c>
      <c r="B73" s="128" t="s">
        <v>223</v>
      </c>
      <c r="C73" s="121"/>
      <c r="D73" s="121" t="s">
        <v>11</v>
      </c>
      <c r="E73" s="121">
        <f>'[1]Основная дефектная'!I206+'[1]Основная дефектная'!I237+'[1]Основная дефектная'!I268+'[1]Основная дефектная'!I297+'[1]Основная дефектная'!I324+'[1]Основная дефектная'!I349+'[1]Основная дефектная'!I374+'[1]Основная дефектная'!I398+'[1]Основная дефектная'!I733+'[1]Основная дефектная'!I759+'[1]Основная дефектная'!I1291+'[1]Основная дефектная'!I1307+'[1]Основная дефектная'!I1320+'[1]Основная дефектная'!I1346+'[1]Основная дефектная'!I1360+'[1]Основная дефектная'!I1450+'[1]Основная дефектная'!I1475+'[1]Основная дефектная'!I1499+'[1]Основная дефектная'!I2219+'[1]Основная дефектная'!I2248+'[1]Основная дефектная'!I2284+'[1]Основная дефектная'!I2483+'[1]Основная дефектная'!I2507+'[1]Основная дефектная'!I2956+'[1]Основная дефектная'!I3019</f>
        <v>208</v>
      </c>
      <c r="F73" s="114" t="s">
        <v>12</v>
      </c>
      <c r="G73" s="114" t="s">
        <v>12</v>
      </c>
    </row>
    <row r="74" spans="1:7" ht="30" x14ac:dyDescent="0.25">
      <c r="A74" s="122" t="s">
        <v>224</v>
      </c>
      <c r="B74" s="122" t="s">
        <v>225</v>
      </c>
      <c r="C74" s="122" t="s">
        <v>226</v>
      </c>
      <c r="D74" s="122" t="s">
        <v>11</v>
      </c>
      <c r="E74" s="122">
        <f>'[1]Основная дефектная'!I211</f>
        <v>2</v>
      </c>
      <c r="F74" s="123" t="s">
        <v>12</v>
      </c>
      <c r="G74" s="123" t="s">
        <v>95</v>
      </c>
    </row>
    <row r="75" spans="1:7" ht="30" x14ac:dyDescent="0.25">
      <c r="A75" s="122" t="s">
        <v>224</v>
      </c>
      <c r="B75" s="122" t="s">
        <v>227</v>
      </c>
      <c r="C75" s="122" t="s">
        <v>226</v>
      </c>
      <c r="D75" s="122" t="s">
        <v>11</v>
      </c>
      <c r="E75" s="122">
        <f>'[1]Основная дефектная'!I212</f>
        <v>2</v>
      </c>
      <c r="F75" s="123" t="s">
        <v>12</v>
      </c>
      <c r="G75" s="123" t="s">
        <v>95</v>
      </c>
    </row>
    <row r="76" spans="1:7" x14ac:dyDescent="0.25">
      <c r="A76" s="122" t="s">
        <v>228</v>
      </c>
      <c r="B76" s="122" t="s">
        <v>229</v>
      </c>
      <c r="C76" s="122" t="s">
        <v>111</v>
      </c>
      <c r="D76" s="122" t="s">
        <v>11</v>
      </c>
      <c r="E76" s="122">
        <f>'[1]Основная дефектная'!I213+'[1]Основная дефектная'!I274+'[1]Основная дефектная'!I2490</f>
        <v>12</v>
      </c>
      <c r="F76" s="123" t="s">
        <v>12</v>
      </c>
      <c r="G76" s="123" t="s">
        <v>95</v>
      </c>
    </row>
    <row r="77" spans="1:7" ht="60.75" customHeight="1" x14ac:dyDescent="0.25">
      <c r="A77" s="122" t="s">
        <v>230</v>
      </c>
      <c r="B77" s="122" t="s">
        <v>231</v>
      </c>
      <c r="C77" s="122" t="s">
        <v>129</v>
      </c>
      <c r="D77" s="122" t="s">
        <v>11</v>
      </c>
      <c r="E77" s="122">
        <f>'[1]Основная дефектная'!I214+'[1]Основная дефектная'!I245+'[1]Основная дефектная'!I275+'[1]Основная дефектная'!I574+'[1]Основная дефектная'!I586+'[1]Основная дефектная'!I2537+'[1]Основная дефектная'!I2550+'[1]Основная дефектная'!I2562+'[1]Основная дефектная'!I2574+'[1]Основная дефектная'!I2664+'[1]Основная дефектная'!I2676+'[1]Основная дефектная'!I3186+'[1]Основная дефектная'!I3205</f>
        <v>32</v>
      </c>
      <c r="F77" s="123" t="s">
        <v>12</v>
      </c>
      <c r="G77" s="123" t="s">
        <v>95</v>
      </c>
    </row>
    <row r="78" spans="1:7" ht="45.75" customHeight="1" x14ac:dyDescent="0.25">
      <c r="A78" s="122" t="s">
        <v>232</v>
      </c>
      <c r="B78" s="122" t="s">
        <v>233</v>
      </c>
      <c r="C78" s="122" t="s">
        <v>111</v>
      </c>
      <c r="D78" s="122" t="s">
        <v>11</v>
      </c>
      <c r="E78" s="122">
        <f>'[1]Основная дефектная'!I215+'[1]Основная дефектная'!I246+'[1]Основная дефектная'!I276+'[1]Основная дефектная'!I549+'[1]Основная дефектная'!I561+'[1]Основная дефектная'!I573+'[1]Основная дефектная'!I585+'[1]Основная дефектная'!I2592+'[1]Основная дефектная'!I2604</f>
        <v>22</v>
      </c>
      <c r="F78" s="123" t="s">
        <v>12</v>
      </c>
      <c r="G78" s="123" t="s">
        <v>95</v>
      </c>
    </row>
    <row r="79" spans="1:7" x14ac:dyDescent="0.25">
      <c r="A79" s="122" t="s">
        <v>234</v>
      </c>
      <c r="B79" s="122" t="s">
        <v>235</v>
      </c>
      <c r="C79" s="122" t="s">
        <v>111</v>
      </c>
      <c r="D79" s="122" t="s">
        <v>11</v>
      </c>
      <c r="E79" s="122">
        <f>'[1]Основная дефектная'!I216+'[1]Основная дефектная'!I247+'[1]Основная дефектная'!I277</f>
        <v>12</v>
      </c>
      <c r="F79" s="123" t="s">
        <v>12</v>
      </c>
      <c r="G79" s="123" t="s">
        <v>95</v>
      </c>
    </row>
    <row r="80" spans="1:7" x14ac:dyDescent="0.25">
      <c r="A80" s="121" t="s">
        <v>234</v>
      </c>
      <c r="B80" s="121" t="s">
        <v>236</v>
      </c>
      <c r="C80" s="121" t="s">
        <v>114</v>
      </c>
      <c r="D80" s="121" t="s">
        <v>11</v>
      </c>
      <c r="E80" s="121">
        <f>'[1]Основная дефектная'!I217+'[1]Основная дефектная'!I248+'[1]Основная дефектная'!I278</f>
        <v>12</v>
      </c>
      <c r="F80" s="114" t="s">
        <v>12</v>
      </c>
      <c r="G80" s="114" t="s">
        <v>12</v>
      </c>
    </row>
    <row r="81" spans="1:7" x14ac:dyDescent="0.25">
      <c r="A81" s="121" t="s">
        <v>234</v>
      </c>
      <c r="B81" s="121" t="s">
        <v>237</v>
      </c>
      <c r="C81" s="121" t="s">
        <v>114</v>
      </c>
      <c r="D81" s="121" t="s">
        <v>11</v>
      </c>
      <c r="E81" s="121">
        <f>'[1]Основная дефектная'!I218+'[1]Основная дефектная'!I249+'[1]Основная дефектная'!I279</f>
        <v>12</v>
      </c>
      <c r="F81" s="114" t="s">
        <v>12</v>
      </c>
      <c r="G81" s="114" t="s">
        <v>12</v>
      </c>
    </row>
    <row r="82" spans="1:7" ht="45.75" customHeight="1" x14ac:dyDescent="0.25">
      <c r="A82" s="121" t="s">
        <v>238</v>
      </c>
      <c r="B82" s="121" t="s">
        <v>239</v>
      </c>
      <c r="C82" s="121" t="s">
        <v>114</v>
      </c>
      <c r="D82" s="121" t="s">
        <v>11</v>
      </c>
      <c r="E82" s="121">
        <f>'[1]Основная дефектная'!I218+'[1]Основная дефектная'!I250+'[1]Основная дефектная'!I280+'[1]Основная дефектная'!I360+'[1]Основная дефектная'!I384+'[1]Основная дефектная'!I2576+'[1]Основная дефектная'!I2797+'[1]Основная дефектная'!I2809+'[1]Основная дефектная'!I2821+'[1]Основная дефектная'!I2833</f>
        <v>62</v>
      </c>
      <c r="F82" s="114" t="s">
        <v>12</v>
      </c>
      <c r="G82" s="114" t="s">
        <v>12</v>
      </c>
    </row>
    <row r="83" spans="1:7" ht="99.75" customHeight="1" x14ac:dyDescent="0.25">
      <c r="A83" s="121" t="s">
        <v>240</v>
      </c>
      <c r="B83" s="121" t="s">
        <v>241</v>
      </c>
      <c r="C83" s="121" t="s">
        <v>116</v>
      </c>
      <c r="D83" s="121" t="s">
        <v>11</v>
      </c>
      <c r="E83" s="121">
        <f>'[1]Основная дефектная'!I220+'[1]Основная дефектная'!I251+'[1]Основная дефектная'!I281+'[1]Основная дефектная'!I507+'[1]Основная дефектная'!I519+'[1]Основная дефектная'!I531+'[1]Основная дефектная'!I543+'[1]Основная дефектная'!I603+'[1]Основная дефектная'!I615+'[1]Основная дефектная'!I1601+'[1]Основная дефектная'!I1629+'[1]Основная дефектная'!I1665+'[1]Основная дефектная'!I1700+'[1]Основная дефектная'!I1730+'[1]Основная дефектная'!I2538+'[1]Основная дефектная'!I2542+'[1]Основная дефектная'!I2554+'[1]Основная дефектная'!I2566+'[1]Основная дефектная'!I2582+'[1]Основная дефектная'!I2586+'[1]Основная дефектная'!I2644+'[1]Основная дефектная'!I2656+'[1]Основная дефектная'!I2668+'[1]Основная дефектная'!I2680+'[1]Основная дефектная'!I2692+'[1]Основная дефектная'!I2704+'[1]Основная дефектная'!I2740+'[1]Основная дефектная'!I2752+'[1]Основная дефектная'!I2764+'[1]Основная дефектная'!I2776+'[1]Основная дефектная'!I3193</f>
        <v>200</v>
      </c>
      <c r="F83" s="114" t="s">
        <v>12</v>
      </c>
      <c r="G83" s="114" t="s">
        <v>12</v>
      </c>
    </row>
    <row r="84" spans="1:7" ht="57.75" customHeight="1" x14ac:dyDescent="0.25">
      <c r="A84" s="121" t="s">
        <v>242</v>
      </c>
      <c r="B84" s="121" t="s">
        <v>243</v>
      </c>
      <c r="C84" s="121" t="s">
        <v>116</v>
      </c>
      <c r="D84" s="121" t="s">
        <v>11</v>
      </c>
      <c r="E84" s="121">
        <f>'[1]Основная дефектная'!I221+'[1]Основная дефектная'!I252+'[1]Основная дефектная'!I282+'[1]Основная дефектная'!I659+'[1]Основная дефектная'!I671+'[1]Основная дефектная'!I1729+'[1]Основная дефектная'!I2581+'[1]Основная дефектная'!I2716+'[1]Основная дефектная'!I2728+'[1]Основная дефектная'!I3197+'[1]Основная дефектная'!I3209+'[1]Основная дефектная'!I3192</f>
        <v>80</v>
      </c>
      <c r="F84" s="114" t="s">
        <v>12</v>
      </c>
      <c r="G84" s="114" t="s">
        <v>12</v>
      </c>
    </row>
    <row r="85" spans="1:7" ht="75.75" customHeight="1" x14ac:dyDescent="0.25">
      <c r="A85" s="121" t="s">
        <v>244</v>
      </c>
      <c r="B85" s="121" t="s">
        <v>245</v>
      </c>
      <c r="C85" s="121" t="s">
        <v>116</v>
      </c>
      <c r="D85" s="121" t="s">
        <v>11</v>
      </c>
      <c r="E85" s="121">
        <f>'[1]Основная дефектная'!I222+'[1]Основная дефектная'!I253+'[1]Основная дефектная'!I283+'[1]Основная дефектная'!I365+'[1]Основная дефектная'!I389+'[1]Основная дефектная'!I1600+'[1]Основная дефектная'!I1628+'[1]Основная дефектная'!I1664+'[1]Основная дефектная'!I1699+'[1]Основная дефектная'!I1728+'[1]Основная дефектная'!I2580+'[1]Основная дефектная'!I2798+'[1]Основная дефектная'!I2810+'[1]Основная дефектная'!I2822+'[1]Основная дефектная'!I2834+'[1]Основная дефектная'!I3191</f>
        <v>184</v>
      </c>
      <c r="F85" s="114" t="s">
        <v>12</v>
      </c>
      <c r="G85" s="114" t="s">
        <v>12</v>
      </c>
    </row>
    <row r="86" spans="1:7" x14ac:dyDescent="0.25">
      <c r="A86" s="121" t="s">
        <v>246</v>
      </c>
      <c r="B86" s="121" t="s">
        <v>247</v>
      </c>
      <c r="C86" s="121" t="s">
        <v>114</v>
      </c>
      <c r="D86" s="121" t="s">
        <v>11</v>
      </c>
      <c r="E86" s="121">
        <f>'[1]Основная дефектная'!I224+'[1]Основная дефектная'!I255+'[1]Основная дефектная'!I285</f>
        <v>36</v>
      </c>
      <c r="F86" s="114" t="s">
        <v>12</v>
      </c>
      <c r="G86" s="114" t="s">
        <v>12</v>
      </c>
    </row>
    <row r="87" spans="1:7" x14ac:dyDescent="0.25">
      <c r="A87" s="121" t="s">
        <v>248</v>
      </c>
      <c r="B87" s="121" t="s">
        <v>249</v>
      </c>
      <c r="C87" s="121" t="s">
        <v>114</v>
      </c>
      <c r="D87" s="121" t="s">
        <v>11</v>
      </c>
      <c r="E87" s="121">
        <f>'[1]Основная дефектная'!I225</f>
        <v>5</v>
      </c>
      <c r="F87" s="114" t="s">
        <v>12</v>
      </c>
      <c r="G87" s="114" t="s">
        <v>12</v>
      </c>
    </row>
    <row r="88" spans="1:7" ht="51" customHeight="1" x14ac:dyDescent="0.25">
      <c r="A88" s="121" t="s">
        <v>250</v>
      </c>
      <c r="B88" s="121" t="s">
        <v>251</v>
      </c>
      <c r="C88" s="121" t="s">
        <v>116</v>
      </c>
      <c r="D88" s="121" t="s">
        <v>11</v>
      </c>
      <c r="E88" s="121">
        <f>'[1]Основная дефектная'!I226+'[1]Основная дефектная'!I257+'[1]Основная дефектная'!I288+'[1]Основная дефектная'!I310+'[1]Основная дефектная'!I366+'[1]Основная дефектная'!I390+'[1]Основная дефектная'!I1438+'[1]Основная дефектная'!I1466+'[1]Основная дефектная'!I1487+'[1]Основная дефектная'!I2205+'[1]Основная дефектная'!I2236+'[1]Основная дефектная'!I2266+'[1]Основная дефектная'!I2474+'[1]Основная дефектная'!I2496+'[1]Основная дефектная'!I2521</f>
        <v>622</v>
      </c>
      <c r="F88" s="114" t="s">
        <v>12</v>
      </c>
      <c r="G88" s="114" t="s">
        <v>12</v>
      </c>
    </row>
    <row r="89" spans="1:7" ht="35.25" customHeight="1" x14ac:dyDescent="0.25">
      <c r="A89" s="122" t="s">
        <v>252</v>
      </c>
      <c r="B89" s="122" t="s">
        <v>253</v>
      </c>
      <c r="C89" s="122" t="s">
        <v>111</v>
      </c>
      <c r="D89" s="122" t="s">
        <v>11</v>
      </c>
      <c r="E89" s="122">
        <f>'[1]Основная дефектная'!I227+'[1]Основная дефектная'!I312+'[1]Основная дефектная'!I367+'[1]Основная дефектная'!I391+'[1]Основная дефектная'!I946+'[1]Основная дефектная'!I2497+'[1]Основная дефектная'!I2522</f>
        <v>14</v>
      </c>
      <c r="F89" s="123" t="s">
        <v>12</v>
      </c>
      <c r="G89" s="123" t="s">
        <v>95</v>
      </c>
    </row>
    <row r="90" spans="1:7" ht="41.25" customHeight="1" x14ac:dyDescent="0.25">
      <c r="A90" s="122" t="s">
        <v>254</v>
      </c>
      <c r="B90" s="122" t="s">
        <v>255</v>
      </c>
      <c r="C90" s="122" t="s">
        <v>111</v>
      </c>
      <c r="D90" s="122" t="s">
        <v>11</v>
      </c>
      <c r="E90" s="122">
        <f>'[1]Основная дефектная'!I228+'[1]Основная дефектная'!I289+'[1]Основная дефектная'!I313+'[1]Основная дефектная'!I368+'[1]Основная дефектная'!I392+'[1]Основная дефектная'!I867+'[1]Основная дефектная'!I2389+'[1]Основная дефектная'!I2523</f>
        <v>12</v>
      </c>
      <c r="F90" s="123" t="s">
        <v>12</v>
      </c>
      <c r="G90" s="123" t="s">
        <v>95</v>
      </c>
    </row>
    <row r="91" spans="1:7" ht="30" x14ac:dyDescent="0.25">
      <c r="A91" s="122" t="s">
        <v>248</v>
      </c>
      <c r="B91" s="122" t="s">
        <v>256</v>
      </c>
      <c r="C91" s="122" t="s">
        <v>219</v>
      </c>
      <c r="D91" s="122" t="s">
        <v>11</v>
      </c>
      <c r="E91" s="122">
        <f>'[1]Основная дефектная'!I229</f>
        <v>2</v>
      </c>
      <c r="F91" s="123" t="s">
        <v>12</v>
      </c>
      <c r="G91" s="123" t="s">
        <v>95</v>
      </c>
    </row>
    <row r="92" spans="1:7" ht="30" x14ac:dyDescent="0.25">
      <c r="A92" s="122" t="s">
        <v>248</v>
      </c>
      <c r="B92" s="122" t="s">
        <v>257</v>
      </c>
      <c r="C92" s="122" t="s">
        <v>219</v>
      </c>
      <c r="D92" s="122" t="s">
        <v>11</v>
      </c>
      <c r="E92" s="122">
        <f>'[1]Основная дефектная'!I230</f>
        <v>2</v>
      </c>
      <c r="F92" s="123" t="s">
        <v>12</v>
      </c>
      <c r="G92" s="123" t="s">
        <v>95</v>
      </c>
    </row>
    <row r="93" spans="1:7" ht="30" x14ac:dyDescent="0.25">
      <c r="A93" s="122" t="s">
        <v>248</v>
      </c>
      <c r="B93" s="122" t="s">
        <v>258</v>
      </c>
      <c r="C93" s="122" t="s">
        <v>219</v>
      </c>
      <c r="D93" s="122" t="s">
        <v>11</v>
      </c>
      <c r="E93" s="122">
        <f>'[1]Основная дефектная'!I231</f>
        <v>2</v>
      </c>
      <c r="F93" s="123" t="s">
        <v>12</v>
      </c>
      <c r="G93" s="123" t="s">
        <v>95</v>
      </c>
    </row>
    <row r="94" spans="1:7" ht="30" x14ac:dyDescent="0.25">
      <c r="A94" s="122" t="s">
        <v>248</v>
      </c>
      <c r="B94" s="122" t="s">
        <v>259</v>
      </c>
      <c r="C94" s="122" t="s">
        <v>219</v>
      </c>
      <c r="D94" s="122" t="s">
        <v>11</v>
      </c>
      <c r="E94" s="122">
        <f>'[1]Основная дефектная'!I232</f>
        <v>1</v>
      </c>
      <c r="F94" s="123" t="s">
        <v>12</v>
      </c>
      <c r="G94" s="123" t="s">
        <v>95</v>
      </c>
    </row>
    <row r="95" spans="1:7" ht="30" x14ac:dyDescent="0.25">
      <c r="A95" s="122" t="s">
        <v>260</v>
      </c>
      <c r="B95" s="122" t="s">
        <v>261</v>
      </c>
      <c r="C95" s="122" t="s">
        <v>226</v>
      </c>
      <c r="D95" s="122" t="s">
        <v>11</v>
      </c>
      <c r="E95" s="122">
        <f>'[1]Основная дефектная'!I243</f>
        <v>2</v>
      </c>
      <c r="F95" s="123" t="s">
        <v>12</v>
      </c>
      <c r="G95" s="123" t="s">
        <v>95</v>
      </c>
    </row>
    <row r="96" spans="1:7" ht="29.25" customHeight="1" x14ac:dyDescent="0.25">
      <c r="A96" s="122" t="s">
        <v>262</v>
      </c>
      <c r="B96" s="122" t="s">
        <v>263</v>
      </c>
      <c r="C96" s="122" t="s">
        <v>111</v>
      </c>
      <c r="D96" s="122" t="s">
        <v>11</v>
      </c>
      <c r="E96" s="122">
        <f>'[1]Основная дефектная'!I244+'[1]Основная дефектная'!I2302+'[1]Основная дефектная'!I2324+'[1]Основная дефектная'!I3098</f>
        <v>13</v>
      </c>
      <c r="F96" s="123" t="s">
        <v>12</v>
      </c>
      <c r="G96" s="123" t="s">
        <v>95</v>
      </c>
    </row>
    <row r="97" spans="1:7" x14ac:dyDescent="0.25">
      <c r="A97" s="121" t="s">
        <v>264</v>
      </c>
      <c r="B97" s="121" t="s">
        <v>265</v>
      </c>
      <c r="C97" s="121" t="s">
        <v>114</v>
      </c>
      <c r="D97" s="121" t="s">
        <v>11</v>
      </c>
      <c r="E97" s="121">
        <f>'[1]Основная дефектная'!I256</f>
        <v>5</v>
      </c>
      <c r="F97" s="114" t="s">
        <v>12</v>
      </c>
      <c r="G97" s="114" t="s">
        <v>12</v>
      </c>
    </row>
    <row r="98" spans="1:7" x14ac:dyDescent="0.25">
      <c r="A98" s="122" t="s">
        <v>266</v>
      </c>
      <c r="B98" s="122" t="s">
        <v>267</v>
      </c>
      <c r="C98" s="122" t="s">
        <v>111</v>
      </c>
      <c r="D98" s="122" t="s">
        <v>11</v>
      </c>
      <c r="E98" s="122">
        <f>'[1]Основная дефектная'!I258+'[1]Основная дефектная'!I3139</f>
        <v>4</v>
      </c>
      <c r="F98" s="123" t="s">
        <v>12</v>
      </c>
      <c r="G98" s="123" t="s">
        <v>95</v>
      </c>
    </row>
    <row r="99" spans="1:7" x14ac:dyDescent="0.25">
      <c r="A99" s="122" t="s">
        <v>268</v>
      </c>
      <c r="B99" s="122" t="s">
        <v>269</v>
      </c>
      <c r="C99" s="122" t="s">
        <v>111</v>
      </c>
      <c r="D99" s="122" t="s">
        <v>11</v>
      </c>
      <c r="E99" s="122">
        <f>'[1]Основная дефектная'!I259+'[1]Основная дефектная'!I1441</f>
        <v>4</v>
      </c>
      <c r="F99" s="123" t="s">
        <v>12</v>
      </c>
      <c r="G99" s="123" t="s">
        <v>95</v>
      </c>
    </row>
    <row r="100" spans="1:7" ht="30" x14ac:dyDescent="0.25">
      <c r="A100" s="122" t="s">
        <v>264</v>
      </c>
      <c r="B100" s="122" t="s">
        <v>270</v>
      </c>
      <c r="C100" s="122" t="s">
        <v>219</v>
      </c>
      <c r="D100" s="122" t="s">
        <v>11</v>
      </c>
      <c r="E100" s="122">
        <f>'[1]Основная дефектная'!I260</f>
        <v>2</v>
      </c>
      <c r="F100" s="123" t="s">
        <v>12</v>
      </c>
      <c r="G100" s="123" t="s">
        <v>95</v>
      </c>
    </row>
    <row r="101" spans="1:7" ht="30" x14ac:dyDescent="0.25">
      <c r="A101" s="122" t="s">
        <v>264</v>
      </c>
      <c r="B101" s="122" t="s">
        <v>271</v>
      </c>
      <c r="C101" s="122" t="s">
        <v>219</v>
      </c>
      <c r="D101" s="122" t="s">
        <v>11</v>
      </c>
      <c r="E101" s="122">
        <f>'[1]Основная дефектная'!I261</f>
        <v>2</v>
      </c>
      <c r="F101" s="123" t="s">
        <v>12</v>
      </c>
      <c r="G101" s="123" t="s">
        <v>95</v>
      </c>
    </row>
    <row r="102" spans="1:7" ht="30" x14ac:dyDescent="0.25">
      <c r="A102" s="122" t="s">
        <v>264</v>
      </c>
      <c r="B102" s="122" t="s">
        <v>272</v>
      </c>
      <c r="C102" s="122" t="s">
        <v>219</v>
      </c>
      <c r="D102" s="122" t="s">
        <v>11</v>
      </c>
      <c r="E102" s="122">
        <f>'[1]Основная дефектная'!I262</f>
        <v>2</v>
      </c>
      <c r="F102" s="123" t="s">
        <v>12</v>
      </c>
      <c r="G102" s="123" t="s">
        <v>95</v>
      </c>
    </row>
    <row r="103" spans="1:7" ht="30" x14ac:dyDescent="0.25">
      <c r="A103" s="122" t="s">
        <v>264</v>
      </c>
      <c r="B103" s="122" t="s">
        <v>273</v>
      </c>
      <c r="C103" s="122" t="s">
        <v>219</v>
      </c>
      <c r="D103" s="122" t="s">
        <v>11</v>
      </c>
      <c r="E103" s="122">
        <f>'[1]Основная дефектная'!I263</f>
        <v>1</v>
      </c>
      <c r="F103" s="123" t="s">
        <v>12</v>
      </c>
      <c r="G103" s="123" t="s">
        <v>95</v>
      </c>
    </row>
    <row r="104" spans="1:7" x14ac:dyDescent="0.25">
      <c r="A104" s="122" t="s">
        <v>274</v>
      </c>
      <c r="B104" s="122" t="s">
        <v>275</v>
      </c>
      <c r="C104" s="122" t="s">
        <v>114</v>
      </c>
      <c r="D104" s="122" t="s">
        <v>11</v>
      </c>
      <c r="E104" s="122">
        <f>'[1]Основная дефектная'!I286</f>
        <v>10</v>
      </c>
      <c r="F104" s="123" t="s">
        <v>12</v>
      </c>
      <c r="G104" s="124" t="s">
        <v>95</v>
      </c>
    </row>
    <row r="105" spans="1:7" x14ac:dyDescent="0.25">
      <c r="A105" s="122" t="s">
        <v>276</v>
      </c>
      <c r="B105" s="122" t="s">
        <v>277</v>
      </c>
      <c r="C105" s="122" t="s">
        <v>114</v>
      </c>
      <c r="D105" s="122" t="s">
        <v>11</v>
      </c>
      <c r="E105" s="122">
        <f>'[1]Основная дефектная'!I287+'[1]Основная дефектная'!I2200</f>
        <v>22</v>
      </c>
      <c r="F105" s="123" t="s">
        <v>12</v>
      </c>
      <c r="G105" s="124" t="s">
        <v>95</v>
      </c>
    </row>
    <row r="106" spans="1:7" x14ac:dyDescent="0.25">
      <c r="A106" s="122" t="s">
        <v>278</v>
      </c>
      <c r="B106" s="122" t="s">
        <v>279</v>
      </c>
      <c r="C106" s="122" t="s">
        <v>111</v>
      </c>
      <c r="D106" s="122" t="s">
        <v>11</v>
      </c>
      <c r="E106" s="122">
        <f>'[1]Основная дефектная'!I290+'[1]Основная дефектная'!I2412</f>
        <v>2</v>
      </c>
      <c r="F106" s="123" t="s">
        <v>12</v>
      </c>
      <c r="G106" s="123" t="s">
        <v>95</v>
      </c>
    </row>
    <row r="107" spans="1:7" ht="30" x14ac:dyDescent="0.25">
      <c r="A107" s="122" t="s">
        <v>274</v>
      </c>
      <c r="B107" s="122" t="s">
        <v>280</v>
      </c>
      <c r="C107" s="122" t="s">
        <v>219</v>
      </c>
      <c r="D107" s="122" t="s">
        <v>11</v>
      </c>
      <c r="E107" s="122">
        <f>'[1]Основная дефектная'!I291</f>
        <v>8</v>
      </c>
      <c r="F107" s="123" t="s">
        <v>12</v>
      </c>
      <c r="G107" s="123" t="s">
        <v>95</v>
      </c>
    </row>
    <row r="108" spans="1:7" ht="30" x14ac:dyDescent="0.25">
      <c r="A108" s="122" t="s">
        <v>274</v>
      </c>
      <c r="B108" s="122" t="s">
        <v>281</v>
      </c>
      <c r="C108" s="122" t="s">
        <v>219</v>
      </c>
      <c r="D108" s="122" t="s">
        <v>11</v>
      </c>
      <c r="E108" s="122">
        <f>'[1]Основная дефектная'!I292</f>
        <v>1</v>
      </c>
      <c r="F108" s="123" t="s">
        <v>12</v>
      </c>
      <c r="G108" s="123" t="s">
        <v>95</v>
      </c>
    </row>
    <row r="109" spans="1:7" x14ac:dyDescent="0.25">
      <c r="A109" s="122" t="s">
        <v>282</v>
      </c>
      <c r="B109" s="122" t="s">
        <v>283</v>
      </c>
      <c r="C109" s="122" t="s">
        <v>111</v>
      </c>
      <c r="D109" s="122" t="s">
        <v>11</v>
      </c>
      <c r="E109" s="122">
        <f>'[1]Основная дефектная'!I304</f>
        <v>4</v>
      </c>
      <c r="F109" s="123" t="s">
        <v>12</v>
      </c>
      <c r="G109" s="123" t="s">
        <v>95</v>
      </c>
    </row>
    <row r="110" spans="1:7" ht="65.25" customHeight="1" x14ac:dyDescent="0.25">
      <c r="A110" s="122" t="s">
        <v>284</v>
      </c>
      <c r="B110" s="122" t="s">
        <v>285</v>
      </c>
      <c r="C110" s="122" t="s">
        <v>111</v>
      </c>
      <c r="D110" s="122" t="s">
        <v>11</v>
      </c>
      <c r="E110" s="122">
        <f>'[1]Основная дефектная'!I306+'[1]Основная дефектная'!I548+'[1]Основная дефектная'!I560+'[1]Основная дефектная'!I572+'[1]Основная дефектная'!I584+'[1]Основная дефектная'!I2534+'[1]Основная дефектная'!I2547+'[1]Основная дефектная'!I2559+'[1]Основная дефектная'!I2571+'[1]Основная дефектная'!I2591+'[1]Основная дефектная'!I2603+'[1]Основная дефектная'!I2661+'[1]Основная дефектная'!I2673+'[1]Основная дефектная'!I2709+'[1]Основная дефектная'!I2721+'[1]Основная дефектная'!I3183+'[1]Основная дефектная'!I3202</f>
        <v>22</v>
      </c>
      <c r="F110" s="123" t="s">
        <v>12</v>
      </c>
      <c r="G110" s="123" t="s">
        <v>95</v>
      </c>
    </row>
    <row r="111" spans="1:7" ht="27" customHeight="1" x14ac:dyDescent="0.25">
      <c r="A111" s="121" t="s">
        <v>286</v>
      </c>
      <c r="B111" s="121" t="s">
        <v>287</v>
      </c>
      <c r="C111" s="121" t="s">
        <v>114</v>
      </c>
      <c r="D111" s="121" t="s">
        <v>11</v>
      </c>
      <c r="E111" s="121">
        <f>'[1]Основная дефектная'!I307+'[1]Основная дефектная'!I309+'[1]Основная дефектная'!I1432+'[1]Основная дефектная'!I2495+'[1]Основная дефектная'!I2519</f>
        <v>74</v>
      </c>
      <c r="F111" s="114" t="s">
        <v>12</v>
      </c>
      <c r="G111" s="114" t="s">
        <v>12</v>
      </c>
    </row>
    <row r="112" spans="1:7" x14ac:dyDescent="0.25">
      <c r="A112" s="121" t="s">
        <v>288</v>
      </c>
      <c r="B112" s="121" t="s">
        <v>289</v>
      </c>
      <c r="C112" s="121" t="s">
        <v>114</v>
      </c>
      <c r="D112" s="121" t="s">
        <v>11</v>
      </c>
      <c r="E112" s="121">
        <f>'[1]Основная дефектная'!I308+'[1]Основная дефектная'!I2520</f>
        <v>26</v>
      </c>
      <c r="F112" s="114" t="s">
        <v>12</v>
      </c>
      <c r="G112" s="114" t="s">
        <v>12</v>
      </c>
    </row>
    <row r="113" spans="1:7" x14ac:dyDescent="0.25">
      <c r="A113" s="129" t="s">
        <v>290</v>
      </c>
      <c r="B113" s="129" t="s">
        <v>291</v>
      </c>
      <c r="C113" s="129" t="s">
        <v>114</v>
      </c>
      <c r="D113" s="129" t="s">
        <v>11</v>
      </c>
      <c r="E113" s="129">
        <f>'[1]Основная дефектная'!I311</f>
        <v>10</v>
      </c>
      <c r="F113" s="125" t="s">
        <v>12</v>
      </c>
      <c r="G113" s="125" t="s">
        <v>12</v>
      </c>
    </row>
    <row r="114" spans="1:7" ht="30" x14ac:dyDescent="0.25">
      <c r="A114" s="122" t="s">
        <v>290</v>
      </c>
      <c r="B114" s="122" t="s">
        <v>292</v>
      </c>
      <c r="C114" s="122" t="s">
        <v>219</v>
      </c>
      <c r="D114" s="122" t="s">
        <v>11</v>
      </c>
      <c r="E114" s="122">
        <f>'[1]Основная дефектная'!I314</f>
        <v>1</v>
      </c>
      <c r="F114" s="123" t="s">
        <v>12</v>
      </c>
      <c r="G114" s="123" t="s">
        <v>95</v>
      </c>
    </row>
    <row r="115" spans="1:7" ht="30" x14ac:dyDescent="0.25">
      <c r="A115" s="122" t="s">
        <v>290</v>
      </c>
      <c r="B115" s="122" t="s">
        <v>293</v>
      </c>
      <c r="C115" s="122" t="s">
        <v>219</v>
      </c>
      <c r="D115" s="122" t="s">
        <v>11</v>
      </c>
      <c r="E115" s="122">
        <f>'[1]Основная дефектная'!I315</f>
        <v>1</v>
      </c>
      <c r="F115" s="123" t="s">
        <v>12</v>
      </c>
      <c r="G115" s="123" t="s">
        <v>95</v>
      </c>
    </row>
    <row r="116" spans="1:7" ht="30" x14ac:dyDescent="0.25">
      <c r="A116" s="122" t="s">
        <v>290</v>
      </c>
      <c r="B116" s="122" t="s">
        <v>294</v>
      </c>
      <c r="C116" s="122" t="s">
        <v>219</v>
      </c>
      <c r="D116" s="122" t="s">
        <v>11</v>
      </c>
      <c r="E116" s="122">
        <f>'[1]Основная дефектная'!I316</f>
        <v>1</v>
      </c>
      <c r="F116" s="123" t="s">
        <v>12</v>
      </c>
      <c r="G116" s="123" t="s">
        <v>95</v>
      </c>
    </row>
    <row r="117" spans="1:7" ht="30" x14ac:dyDescent="0.25">
      <c r="A117" s="122" t="s">
        <v>290</v>
      </c>
      <c r="B117" s="122" t="s">
        <v>295</v>
      </c>
      <c r="C117" s="122" t="s">
        <v>219</v>
      </c>
      <c r="D117" s="122" t="s">
        <v>11</v>
      </c>
      <c r="E117" s="122">
        <f>'[1]Основная дефектная'!I317</f>
        <v>1</v>
      </c>
      <c r="F117" s="123" t="s">
        <v>12</v>
      </c>
      <c r="G117" s="123" t="s">
        <v>95</v>
      </c>
    </row>
    <row r="118" spans="1:7" ht="30" x14ac:dyDescent="0.25">
      <c r="A118" s="122" t="s">
        <v>290</v>
      </c>
      <c r="B118" s="122" t="s">
        <v>296</v>
      </c>
      <c r="C118" s="122" t="s">
        <v>219</v>
      </c>
      <c r="D118" s="122" t="s">
        <v>11</v>
      </c>
      <c r="E118" s="122">
        <f>'[1]Основная дефектная'!I318</f>
        <v>1</v>
      </c>
      <c r="F118" s="123" t="s">
        <v>12</v>
      </c>
      <c r="G118" s="123" t="s">
        <v>95</v>
      </c>
    </row>
    <row r="119" spans="1:7" ht="30" x14ac:dyDescent="0.25">
      <c r="A119" s="122" t="s">
        <v>290</v>
      </c>
      <c r="B119" s="122" t="s">
        <v>297</v>
      </c>
      <c r="C119" s="122" t="s">
        <v>219</v>
      </c>
      <c r="D119" s="122" t="s">
        <v>11</v>
      </c>
      <c r="E119" s="122">
        <f>'[1]Основная дефектная'!I319</f>
        <v>1</v>
      </c>
      <c r="F119" s="123" t="s">
        <v>12</v>
      </c>
      <c r="G119" s="123" t="s">
        <v>95</v>
      </c>
    </row>
    <row r="120" spans="1:7" x14ac:dyDescent="0.25">
      <c r="A120" s="122" t="s">
        <v>298</v>
      </c>
      <c r="B120" s="122" t="s">
        <v>299</v>
      </c>
      <c r="C120" s="122" t="s">
        <v>111</v>
      </c>
      <c r="D120" s="122" t="s">
        <v>11</v>
      </c>
      <c r="E120" s="122">
        <f>'[1]Основная дефектная'!I332+'[1]Основная дефектная'!I2491</f>
        <v>12</v>
      </c>
      <c r="F120" s="123" t="s">
        <v>12</v>
      </c>
      <c r="G120" s="123" t="s">
        <v>95</v>
      </c>
    </row>
    <row r="121" spans="1:7" x14ac:dyDescent="0.25">
      <c r="A121" s="121" t="s">
        <v>300</v>
      </c>
      <c r="B121" s="121" t="s">
        <v>301</v>
      </c>
      <c r="C121" s="121" t="s">
        <v>114</v>
      </c>
      <c r="D121" s="121" t="s">
        <v>11</v>
      </c>
      <c r="E121" s="121">
        <f>'[1]Основная дефектная'!I333+'[1]Основная дефектная'!I2199</f>
        <v>44</v>
      </c>
      <c r="F121" s="114" t="s">
        <v>12</v>
      </c>
      <c r="G121" s="114" t="s">
        <v>12</v>
      </c>
    </row>
    <row r="122" spans="1:7" x14ac:dyDescent="0.25">
      <c r="A122" s="121" t="s">
        <v>302</v>
      </c>
      <c r="B122" s="121" t="s">
        <v>303</v>
      </c>
      <c r="C122" s="121" t="s">
        <v>114</v>
      </c>
      <c r="D122" s="121" t="s">
        <v>11</v>
      </c>
      <c r="E122" s="121">
        <f>'[1]Основная дефектная'!I334</f>
        <v>52</v>
      </c>
      <c r="F122" s="114" t="s">
        <v>12</v>
      </c>
      <c r="G122" s="114" t="s">
        <v>12</v>
      </c>
    </row>
    <row r="123" spans="1:7" x14ac:dyDescent="0.25">
      <c r="A123" s="121" t="s">
        <v>302</v>
      </c>
      <c r="B123" s="121" t="s">
        <v>304</v>
      </c>
      <c r="C123" s="121" t="s">
        <v>114</v>
      </c>
      <c r="D123" s="121" t="s">
        <v>11</v>
      </c>
      <c r="E123" s="121">
        <f>'[1]Основная дефектная'!I335</f>
        <v>56</v>
      </c>
      <c r="F123" s="114" t="s">
        <v>12</v>
      </c>
      <c r="G123" s="114" t="s">
        <v>12</v>
      </c>
    </row>
    <row r="124" spans="1:7" x14ac:dyDescent="0.25">
      <c r="A124" s="122" t="s">
        <v>302</v>
      </c>
      <c r="B124" s="122" t="s">
        <v>305</v>
      </c>
      <c r="C124" s="122" t="s">
        <v>114</v>
      </c>
      <c r="D124" s="122" t="s">
        <v>11</v>
      </c>
      <c r="E124" s="122">
        <f>'[1]Основная дефектная'!I336</f>
        <v>44</v>
      </c>
      <c r="F124" s="123" t="s">
        <v>12</v>
      </c>
      <c r="G124" s="124" t="s">
        <v>95</v>
      </c>
    </row>
    <row r="125" spans="1:7" x14ac:dyDescent="0.25">
      <c r="A125" s="122" t="s">
        <v>302</v>
      </c>
      <c r="B125" s="122" t="s">
        <v>306</v>
      </c>
      <c r="C125" s="122" t="s">
        <v>114</v>
      </c>
      <c r="D125" s="122" t="s">
        <v>11</v>
      </c>
      <c r="E125" s="122">
        <f>'[1]Основная дефектная'!I337</f>
        <v>8</v>
      </c>
      <c r="F125" s="123" t="s">
        <v>12</v>
      </c>
      <c r="G125" s="124" t="s">
        <v>95</v>
      </c>
    </row>
    <row r="126" spans="1:7" x14ac:dyDescent="0.25">
      <c r="A126" s="121" t="s">
        <v>302</v>
      </c>
      <c r="B126" s="121" t="s">
        <v>307</v>
      </c>
      <c r="C126" s="121" t="s">
        <v>114</v>
      </c>
      <c r="D126" s="121" t="s">
        <v>11</v>
      </c>
      <c r="E126" s="121">
        <f>'[1]Основная дефектная'!I338</f>
        <v>52</v>
      </c>
      <c r="F126" s="114" t="s">
        <v>12</v>
      </c>
      <c r="G126" s="114" t="s">
        <v>12</v>
      </c>
    </row>
    <row r="127" spans="1:7" x14ac:dyDescent="0.25">
      <c r="A127" s="122" t="s">
        <v>302</v>
      </c>
      <c r="B127" s="122" t="s">
        <v>308</v>
      </c>
      <c r="C127" s="122" t="s">
        <v>116</v>
      </c>
      <c r="D127" s="122" t="s">
        <v>11</v>
      </c>
      <c r="E127" s="122">
        <f>'[1]Основная дефектная'!I339</f>
        <v>104</v>
      </c>
      <c r="F127" s="123" t="s">
        <v>12</v>
      </c>
      <c r="G127" s="124" t="s">
        <v>95</v>
      </c>
    </row>
    <row r="128" spans="1:7" ht="33" customHeight="1" x14ac:dyDescent="0.25">
      <c r="A128" s="121" t="s">
        <v>309</v>
      </c>
      <c r="B128" s="121" t="s">
        <v>310</v>
      </c>
      <c r="C128" s="121" t="s">
        <v>116</v>
      </c>
      <c r="D128" s="121" t="s">
        <v>11</v>
      </c>
      <c r="E128" s="121">
        <f>'[1]Основная дефектная'!I340+'[1]Основная дефектная'!I1439+'[1]Основная дефектная'!I2206+'[1]Основная дефектная'!I2237+'[1]Основная дефектная'!I2267+'[1]Основная дефектная'!I2952</f>
        <v>596</v>
      </c>
      <c r="F128" s="114" t="s">
        <v>12</v>
      </c>
      <c r="G128" s="114" t="s">
        <v>12</v>
      </c>
    </row>
    <row r="129" spans="1:7" x14ac:dyDescent="0.25">
      <c r="A129" s="122" t="s">
        <v>302</v>
      </c>
      <c r="B129" s="122" t="s">
        <v>311</v>
      </c>
      <c r="C129" s="122" t="s">
        <v>111</v>
      </c>
      <c r="D129" s="122" t="s">
        <v>11</v>
      </c>
      <c r="E129" s="122">
        <f>'[1]Основная дефектная'!I341</f>
        <v>3</v>
      </c>
      <c r="F129" s="123" t="s">
        <v>12</v>
      </c>
      <c r="G129" s="123" t="s">
        <v>95</v>
      </c>
    </row>
    <row r="130" spans="1:7" x14ac:dyDescent="0.25">
      <c r="A130" s="122" t="s">
        <v>302</v>
      </c>
      <c r="B130" s="122" t="s">
        <v>312</v>
      </c>
      <c r="C130" s="122" t="s">
        <v>111</v>
      </c>
      <c r="D130" s="122" t="s">
        <v>11</v>
      </c>
      <c r="E130" s="122">
        <f>'[1]Основная дефектная'!I342</f>
        <v>1</v>
      </c>
      <c r="F130" s="123" t="s">
        <v>12</v>
      </c>
      <c r="G130" s="123" t="s">
        <v>95</v>
      </c>
    </row>
    <row r="131" spans="1:7" ht="30" x14ac:dyDescent="0.25">
      <c r="A131" s="122" t="s">
        <v>302</v>
      </c>
      <c r="B131" s="122" t="s">
        <v>313</v>
      </c>
      <c r="C131" s="122" t="s">
        <v>219</v>
      </c>
      <c r="D131" s="122" t="s">
        <v>11</v>
      </c>
      <c r="E131" s="122">
        <f>'[1]Основная дефектная'!I343</f>
        <v>1</v>
      </c>
      <c r="F131" s="123" t="s">
        <v>12</v>
      </c>
      <c r="G131" s="123" t="s">
        <v>95</v>
      </c>
    </row>
    <row r="132" spans="1:7" ht="30" x14ac:dyDescent="0.25">
      <c r="A132" s="122" t="s">
        <v>302</v>
      </c>
      <c r="B132" s="122" t="s">
        <v>314</v>
      </c>
      <c r="C132" s="122" t="s">
        <v>219</v>
      </c>
      <c r="D132" s="122" t="s">
        <v>11</v>
      </c>
      <c r="E132" s="122">
        <f>'[1]Основная дефектная'!I344</f>
        <v>6</v>
      </c>
      <c r="F132" s="123" t="s">
        <v>12</v>
      </c>
      <c r="G132" s="123" t="s">
        <v>95</v>
      </c>
    </row>
    <row r="133" spans="1:7" ht="30" x14ac:dyDescent="0.25">
      <c r="A133" s="121" t="s">
        <v>315</v>
      </c>
      <c r="B133" s="121" t="s">
        <v>316</v>
      </c>
      <c r="C133" s="121" t="s">
        <v>191</v>
      </c>
      <c r="D133" s="121" t="s">
        <v>11</v>
      </c>
      <c r="E133" s="121">
        <f>'[1]Основная дефектная'!I356+'[1]Основная дефектная'!I380+'[1]Основная дефектная'!I655+'[1]Основная дефектная'!I667</f>
        <v>12</v>
      </c>
      <c r="F133" s="114" t="s">
        <v>12</v>
      </c>
      <c r="G133" s="114" t="s">
        <v>12</v>
      </c>
    </row>
    <row r="134" spans="1:7" ht="30" x14ac:dyDescent="0.25">
      <c r="A134" s="121" t="s">
        <v>317</v>
      </c>
      <c r="B134" s="121" t="s">
        <v>318</v>
      </c>
      <c r="C134" s="121" t="s">
        <v>191</v>
      </c>
      <c r="D134" s="121" t="s">
        <v>11</v>
      </c>
      <c r="E134" s="121">
        <f>'[1]Основная дефектная'!I357+'[1]Основная дефектная'!I381</f>
        <v>8</v>
      </c>
      <c r="F134" s="114" t="s">
        <v>12</v>
      </c>
      <c r="G134" s="114" t="s">
        <v>12</v>
      </c>
    </row>
    <row r="135" spans="1:7" ht="30" x14ac:dyDescent="0.25">
      <c r="A135" s="121" t="s">
        <v>315</v>
      </c>
      <c r="B135" s="121" t="s">
        <v>319</v>
      </c>
      <c r="C135" s="121" t="s">
        <v>191</v>
      </c>
      <c r="D135" s="121" t="s">
        <v>11</v>
      </c>
      <c r="E135" s="121">
        <f>'[1]Основная дефектная'!I358+'[1]Основная дефектная'!I382+'[1]Основная дефектная'!I652+'[1]Основная дефектная'!I664</f>
        <v>10</v>
      </c>
      <c r="F135" s="114" t="s">
        <v>12</v>
      </c>
      <c r="G135" s="114" t="s">
        <v>12</v>
      </c>
    </row>
    <row r="136" spans="1:7" ht="41.25" customHeight="1" x14ac:dyDescent="0.25">
      <c r="A136" s="121" t="s">
        <v>320</v>
      </c>
      <c r="B136" s="121" t="s">
        <v>321</v>
      </c>
      <c r="C136" s="121" t="s">
        <v>114</v>
      </c>
      <c r="D136" s="121" t="s">
        <v>11</v>
      </c>
      <c r="E136" s="121">
        <f>'[1]Основная дефектная'!I361+'[1]Основная дефектная'!I385+'[1]Основная дефектная'!I1463+'[1]Основная дефектная'!I1484+'[1]Основная дефектная'!I2197+'[1]Основная дефектная'!I2228+'[1]Основная дефектная'!I2257</f>
        <v>84</v>
      </c>
      <c r="F136" s="114" t="s">
        <v>12</v>
      </c>
      <c r="G136" s="114" t="s">
        <v>12</v>
      </c>
    </row>
    <row r="137" spans="1:7" ht="34.5" customHeight="1" x14ac:dyDescent="0.25">
      <c r="A137" s="121" t="s">
        <v>322</v>
      </c>
      <c r="B137" s="121" t="s">
        <v>323</v>
      </c>
      <c r="C137" s="121" t="s">
        <v>114</v>
      </c>
      <c r="D137" s="121" t="s">
        <v>11</v>
      </c>
      <c r="E137" s="121">
        <f>'[1]Основная дефектная'!I362+'[1]Основная дефектная'!I386+'[1]Основная дефектная'!I2229+'[1]Основная дефектная'!I2258</f>
        <v>68</v>
      </c>
      <c r="F137" s="114" t="s">
        <v>12</v>
      </c>
      <c r="G137" s="114" t="s">
        <v>12</v>
      </c>
    </row>
    <row r="138" spans="1:7" x14ac:dyDescent="0.25">
      <c r="A138" s="121" t="s">
        <v>324</v>
      </c>
      <c r="B138" s="121" t="s">
        <v>325</v>
      </c>
      <c r="C138" s="121" t="s">
        <v>114</v>
      </c>
      <c r="D138" s="121" t="s">
        <v>11</v>
      </c>
      <c r="E138" s="121">
        <f>'[1]Основная дефектная'!I363+'[1]Основная дефектная'!I387</f>
        <v>8</v>
      </c>
      <c r="F138" s="114" t="s">
        <v>12</v>
      </c>
      <c r="G138" s="114" t="s">
        <v>12</v>
      </c>
    </row>
    <row r="139" spans="1:7" ht="30" x14ac:dyDescent="0.25">
      <c r="A139" s="122" t="s">
        <v>324</v>
      </c>
      <c r="B139" s="122" t="s">
        <v>326</v>
      </c>
      <c r="C139" s="122" t="s">
        <v>219</v>
      </c>
      <c r="D139" s="122" t="s">
        <v>11</v>
      </c>
      <c r="E139" s="122">
        <f>'[1]Основная дефектная'!I369+'[1]Основная дефектная'!I393</f>
        <v>2</v>
      </c>
      <c r="F139" s="123" t="s">
        <v>12</v>
      </c>
      <c r="G139" s="123" t="s">
        <v>95</v>
      </c>
    </row>
    <row r="140" spans="1:7" ht="30" x14ac:dyDescent="0.25">
      <c r="A140" s="122" t="s">
        <v>324</v>
      </c>
      <c r="B140" s="122" t="s">
        <v>327</v>
      </c>
      <c r="C140" s="122" t="s">
        <v>219</v>
      </c>
      <c r="D140" s="122" t="s">
        <v>11</v>
      </c>
      <c r="E140" s="122">
        <f>'[1]Основная дефектная'!I370+'[1]Основная дефектная'!I394</f>
        <v>2</v>
      </c>
      <c r="F140" s="123" t="s">
        <v>12</v>
      </c>
      <c r="G140" s="123" t="s">
        <v>95</v>
      </c>
    </row>
    <row r="141" spans="1:7" x14ac:dyDescent="0.25">
      <c r="A141" s="122" t="s">
        <v>328</v>
      </c>
      <c r="B141" s="122" t="s">
        <v>329</v>
      </c>
      <c r="C141" s="122" t="s">
        <v>129</v>
      </c>
      <c r="D141" s="122" t="s">
        <v>11</v>
      </c>
      <c r="E141" s="122">
        <f>'[1]Основная дефектная'!I404+'[1]Основная дефектная'!I1554+'[1]Основная дефектная'!I1567+'[1]Основная дефектная'!I3129</f>
        <v>10</v>
      </c>
      <c r="F141" s="123" t="s">
        <v>12</v>
      </c>
      <c r="G141" s="123" t="s">
        <v>95</v>
      </c>
    </row>
    <row r="142" spans="1:7" ht="30" x14ac:dyDescent="0.25">
      <c r="A142" s="122" t="s">
        <v>330</v>
      </c>
      <c r="B142" s="122" t="s">
        <v>156</v>
      </c>
      <c r="C142" s="122" t="s">
        <v>129</v>
      </c>
      <c r="D142" s="122" t="s">
        <v>11</v>
      </c>
      <c r="E142" s="122">
        <f>'[1]Основная дефектная'!I405+'[1]Основная дефектная'!I427+'[1]Основная дефектная'!I503+'[1]Основная дефектная'!I515+'[1]Основная дефектная'!I599+'[1]Основная дефектная'!I611</f>
        <v>20</v>
      </c>
      <c r="F142" s="123" t="s">
        <v>12</v>
      </c>
      <c r="G142" s="123" t="s">
        <v>95</v>
      </c>
    </row>
    <row r="143" spans="1:7" x14ac:dyDescent="0.25">
      <c r="A143" s="122" t="s">
        <v>331</v>
      </c>
      <c r="B143" s="122" t="s">
        <v>332</v>
      </c>
      <c r="C143" s="122" t="s">
        <v>129</v>
      </c>
      <c r="D143" s="122" t="s">
        <v>11</v>
      </c>
      <c r="E143" s="122">
        <f>'[1]Основная дефектная'!I406+'[1]Основная дефектная'!I2893+'[1]Основная дефектная'!I2904</f>
        <v>10</v>
      </c>
      <c r="F143" s="123" t="s">
        <v>12</v>
      </c>
      <c r="G143" s="123" t="s">
        <v>95</v>
      </c>
    </row>
    <row r="144" spans="1:7" x14ac:dyDescent="0.25">
      <c r="A144" s="122" t="s">
        <v>333</v>
      </c>
      <c r="B144" s="122" t="s">
        <v>334</v>
      </c>
      <c r="C144" s="122" t="s">
        <v>129</v>
      </c>
      <c r="D144" s="122" t="s">
        <v>11</v>
      </c>
      <c r="E144" s="122">
        <f>'[1]Основная дефектная'!I407+'[1]Основная дефектная'!I429+'[1]Основная дефектная'!I679+'[1]Основная дефектная'!I1402+'[1]Основная дефектная'!I1415+'[1]Основная дефектная'!I2001</f>
        <v>45</v>
      </c>
      <c r="F144" s="123" t="s">
        <v>12</v>
      </c>
      <c r="G144" s="123" t="s">
        <v>95</v>
      </c>
    </row>
    <row r="145" spans="1:7" x14ac:dyDescent="0.25">
      <c r="A145" s="129" t="s">
        <v>335</v>
      </c>
      <c r="B145" s="129" t="s">
        <v>336</v>
      </c>
      <c r="C145" s="129" t="s">
        <v>116</v>
      </c>
      <c r="D145" s="129" t="s">
        <v>11</v>
      </c>
      <c r="E145" s="129">
        <f>'[1]Основная дефектная'!I408+'[1]Основная дефектная'!I828+'[1]Основная дефектная'!I943+'[1]Основная дефектная'!I3034+'[1]Основная дефектная'!I3106</f>
        <v>94</v>
      </c>
      <c r="F145" s="125" t="s">
        <v>12</v>
      </c>
      <c r="G145" s="125" t="s">
        <v>12</v>
      </c>
    </row>
    <row r="146" spans="1:7" x14ac:dyDescent="0.25">
      <c r="A146" s="121" t="s">
        <v>337</v>
      </c>
      <c r="B146" s="121" t="s">
        <v>338</v>
      </c>
      <c r="C146" s="121" t="s">
        <v>114</v>
      </c>
      <c r="D146" s="121" t="s">
        <v>11</v>
      </c>
      <c r="E146" s="121">
        <f>'[1]Основная дефектная'!I409</f>
        <v>5</v>
      </c>
      <c r="F146" s="114" t="s">
        <v>12</v>
      </c>
      <c r="G146" s="114" t="s">
        <v>12</v>
      </c>
    </row>
    <row r="147" spans="1:7" x14ac:dyDescent="0.25">
      <c r="A147" s="121" t="s">
        <v>339</v>
      </c>
      <c r="B147" s="121" t="s">
        <v>340</v>
      </c>
      <c r="C147" s="121" t="s">
        <v>114</v>
      </c>
      <c r="D147" s="121" t="s">
        <v>11</v>
      </c>
      <c r="E147" s="121">
        <f>'[1]Основная дефектная'!I410+'[1]Основная дефектная'!I430</f>
        <v>16</v>
      </c>
      <c r="F147" s="114" t="s">
        <v>12</v>
      </c>
      <c r="G147" s="114" t="s">
        <v>12</v>
      </c>
    </row>
    <row r="148" spans="1:7" x14ac:dyDescent="0.25">
      <c r="A148" s="121" t="s">
        <v>341</v>
      </c>
      <c r="B148" s="121" t="s">
        <v>342</v>
      </c>
      <c r="C148" s="121" t="s">
        <v>116</v>
      </c>
      <c r="D148" s="121" t="s">
        <v>11</v>
      </c>
      <c r="E148" s="121">
        <f>'[1]Основная дефектная'!I411+'[1]Основная дефектная'!I431+'[1]Основная дефектная'!I3032+'[1]Основная дефектная'!I3104</f>
        <v>80</v>
      </c>
      <c r="F148" s="114" t="s">
        <v>12</v>
      </c>
      <c r="G148" s="114" t="s">
        <v>12</v>
      </c>
    </row>
    <row r="149" spans="1:7" ht="45" customHeight="1" x14ac:dyDescent="0.25">
      <c r="A149" s="121" t="s">
        <v>343</v>
      </c>
      <c r="B149" s="121" t="s">
        <v>344</v>
      </c>
      <c r="C149" s="121" t="s">
        <v>116</v>
      </c>
      <c r="D149" s="121" t="s">
        <v>11</v>
      </c>
      <c r="E149" s="121">
        <f>'[1]Основная дефектная'!I412+'[1]Основная дефектная'!I415+'[1]Основная дефектная'!I435+'[1]Основная дефектная'!I832+'[1]Основная дефектная'!I945+'[1]Основная дефектная'!I1174+'[1]Основная дефектная'!I3038+'[1]Основная дефектная'!I3110+'[1]Основная дефектная'!I3294</f>
        <v>128</v>
      </c>
      <c r="F149" s="114" t="s">
        <v>12</v>
      </c>
      <c r="G149" s="114" t="s">
        <v>12</v>
      </c>
    </row>
    <row r="150" spans="1:7" x14ac:dyDescent="0.25">
      <c r="A150" s="121" t="s">
        <v>337</v>
      </c>
      <c r="B150" s="121" t="s">
        <v>345</v>
      </c>
      <c r="C150" s="121" t="s">
        <v>114</v>
      </c>
      <c r="D150" s="121" t="s">
        <v>11</v>
      </c>
      <c r="E150" s="121">
        <f>'[1]Основная дефектная'!I413</f>
        <v>8</v>
      </c>
      <c r="F150" s="114" t="s">
        <v>12</v>
      </c>
      <c r="G150" s="114" t="s">
        <v>12</v>
      </c>
    </row>
    <row r="151" spans="1:7" x14ac:dyDescent="0.25">
      <c r="A151" s="121" t="s">
        <v>346</v>
      </c>
      <c r="B151" s="121" t="s">
        <v>347</v>
      </c>
      <c r="C151" s="121" t="s">
        <v>114</v>
      </c>
      <c r="D151" s="121" t="s">
        <v>11</v>
      </c>
      <c r="E151" s="121">
        <f>'[1]Основная дефектная'!I414+'[1]Основная дефектная'!I434+'[1]Основная дефектная'!I1173</f>
        <v>20</v>
      </c>
      <c r="F151" s="114" t="s">
        <v>12</v>
      </c>
      <c r="G151" s="114" t="s">
        <v>12</v>
      </c>
    </row>
    <row r="152" spans="1:7" x14ac:dyDescent="0.25">
      <c r="A152" s="122" t="s">
        <v>348</v>
      </c>
      <c r="B152" s="122" t="s">
        <v>349</v>
      </c>
      <c r="C152" s="122" t="s">
        <v>111</v>
      </c>
      <c r="D152" s="122" t="s">
        <v>11</v>
      </c>
      <c r="E152" s="130">
        <f>'[1]Основная дефектная'!I416</f>
        <v>1</v>
      </c>
      <c r="F152" s="123" t="s">
        <v>12</v>
      </c>
      <c r="G152" s="123" t="s">
        <v>95</v>
      </c>
    </row>
    <row r="153" spans="1:7" x14ac:dyDescent="0.25">
      <c r="A153" s="121" t="s">
        <v>348</v>
      </c>
      <c r="B153" s="121" t="s">
        <v>350</v>
      </c>
      <c r="C153" s="121" t="s">
        <v>114</v>
      </c>
      <c r="D153" s="121" t="s">
        <v>11</v>
      </c>
      <c r="E153" s="121">
        <f>'[1]Основная дефектная'!I417</f>
        <v>10</v>
      </c>
      <c r="F153" s="114" t="s">
        <v>12</v>
      </c>
      <c r="G153" s="114" t="s">
        <v>12</v>
      </c>
    </row>
    <row r="154" spans="1:7" x14ac:dyDescent="0.25">
      <c r="A154" s="121" t="s">
        <v>348</v>
      </c>
      <c r="B154" s="121" t="s">
        <v>351</v>
      </c>
      <c r="C154" s="121" t="s">
        <v>116</v>
      </c>
      <c r="D154" s="121" t="s">
        <v>11</v>
      </c>
      <c r="E154" s="121">
        <f>'[1]Основная дефектная'!I418</f>
        <v>20</v>
      </c>
      <c r="F154" s="114" t="s">
        <v>12</v>
      </c>
      <c r="G154" s="114" t="s">
        <v>12</v>
      </c>
    </row>
    <row r="155" spans="1:7" ht="159.75" customHeight="1" x14ac:dyDescent="0.25">
      <c r="A155" s="122" t="s">
        <v>352</v>
      </c>
      <c r="B155" s="122" t="s">
        <v>181</v>
      </c>
      <c r="C155" s="122" t="s">
        <v>182</v>
      </c>
      <c r="D155" s="122" t="s">
        <v>11</v>
      </c>
      <c r="E155" s="122">
        <f>'[1]Основная дефектная'!I419+'[1]Основная дефектная'!I439+'[1]Основная дефектная'!I469+'[1]Основная дефектная'!I685+'[1]Основная дефектная'!I706+'[1]Основная дефектная'!I838+'[1]Основная дефектная'!I874+'[1]Основная дефектная'!I893+'[1]Основная дефектная'!I951+'[1]Основная дефектная'!I970+'[1]Основная дефектная'!I989+'[1]Основная дефектная'!I1007+'[1]Основная дефектная'!I1140+'[1]Основная дефектная'!I1156+'[1]Основная дефектная'!I1182+'[1]Основная дефектная'!I1408+'[1]Основная дефектная'!I1421+'[1]Основная дефектная'!I1777+'[1]Основная дефектная'!I1792+'[1]Основная дефектная'!I1810+'[1]Основная дефектная'!I1827+'[1]Основная дефектная'!I1843+'[1]Основная дефектная'!I1861+'[1]Основная дефектная'!I1911+'[1]Основная дефектная'!I1929+'[1]Основная дефектная'!I2011+'[1]Основная дефектная'!I2029+'[1]Основная дефектная'!I2048+'[1]Основная дефектная'!I2086+'[1]Основная дефектная'!I2104+'[1]Основная дефектная'!I2122+'[1]Основная дефектная'!I2136+'[1]Основная дефектная'!I2153+'[1]Основная дефектная'!I2170+'[1]Основная дефектная'!I2188+'[1]Основная дефектная'!I2315+'[1]Основная дефектная'!I2337+'[1]Основная дефектная'!I2354+'[1]Основная дефектная'!I2371+'[1]Основная дефектная'!I2396+'[1]Основная дефектная'!I2418+'[1]Основная дефектная'!I2434+'[1]Основная дефектная'!I2451+'[1]Основная дефектная'!I3044+'[1]Основная дефектная'!I3080+'[1]Основная дефектная'!I3116+'[1]Основная дефектная'!I3144+'[1]Основная дефектная'!I3160+'[1]Основная дефектная'!I3175+'[1]Основная дефектная'!I3298</f>
        <v>112</v>
      </c>
      <c r="F155" s="123" t="s">
        <v>108</v>
      </c>
      <c r="G155" s="123" t="s">
        <v>95</v>
      </c>
    </row>
    <row r="156" spans="1:7" x14ac:dyDescent="0.25">
      <c r="A156" s="121" t="s">
        <v>353</v>
      </c>
      <c r="B156" s="121" t="s">
        <v>354</v>
      </c>
      <c r="C156" s="121" t="s">
        <v>114</v>
      </c>
      <c r="D156" s="121" t="s">
        <v>11</v>
      </c>
      <c r="E156" s="121">
        <f>'[1]Основная дефектная'!I432</f>
        <v>8</v>
      </c>
      <c r="F156" s="114" t="s">
        <v>12</v>
      </c>
      <c r="G156" s="114" t="s">
        <v>12</v>
      </c>
    </row>
    <row r="157" spans="1:7" ht="42" customHeight="1" x14ac:dyDescent="0.25">
      <c r="A157" s="121" t="s">
        <v>355</v>
      </c>
      <c r="B157" s="121" t="s">
        <v>356</v>
      </c>
      <c r="C157" s="121" t="s">
        <v>116</v>
      </c>
      <c r="D157" s="121" t="s">
        <v>11</v>
      </c>
      <c r="E157" s="121">
        <f>'[1]Основная дефектная'!I433+'[1]Основная дефектная'!I830+'[1]Основная дефектная'!I948+'[1]Основная дефектная'!I1807+'[1]Основная дефектная'!I3036+'[1]Основная дефектная'!I3108</f>
        <v>88</v>
      </c>
      <c r="F157" s="114" t="s">
        <v>12</v>
      </c>
      <c r="G157" s="114" t="s">
        <v>12</v>
      </c>
    </row>
    <row r="158" spans="1:7" x14ac:dyDescent="0.25">
      <c r="A158" s="121" t="s">
        <v>357</v>
      </c>
      <c r="B158" s="121" t="s">
        <v>358</v>
      </c>
      <c r="C158" s="121" t="s">
        <v>114</v>
      </c>
      <c r="D158" s="121" t="s">
        <v>11</v>
      </c>
      <c r="E158" s="121">
        <f>'[1]Основная дефектная'!I437+'[1]Основная дефектная'!I1178</f>
        <v>13</v>
      </c>
      <c r="F158" s="114" t="s">
        <v>12</v>
      </c>
      <c r="G158" s="114" t="s">
        <v>12</v>
      </c>
    </row>
    <row r="159" spans="1:7" ht="36.75" customHeight="1" x14ac:dyDescent="0.25">
      <c r="A159" s="121" t="s">
        <v>359</v>
      </c>
      <c r="B159" s="121" t="s">
        <v>360</v>
      </c>
      <c r="C159" s="121" t="s">
        <v>116</v>
      </c>
      <c r="D159" s="121" t="s">
        <v>11</v>
      </c>
      <c r="E159" s="121">
        <f>'[1]Основная дефектная'!I438+'[1]Основная дефектная'!I826+'[1]Основная дефектная'!I835+'[1]Основная дефектная'!I1170+'[1]Основная дефектная'!I1179+'[1]Основная дефектная'!I1824+'[1]Основная дефектная'!I2974</f>
        <v>114</v>
      </c>
      <c r="F159" s="114" t="s">
        <v>12</v>
      </c>
      <c r="G159" s="114" t="s">
        <v>12</v>
      </c>
    </row>
    <row r="160" spans="1:7" ht="60" x14ac:dyDescent="0.25">
      <c r="A160" s="122" t="s">
        <v>361</v>
      </c>
      <c r="B160" s="122" t="s">
        <v>362</v>
      </c>
      <c r="C160" s="122" t="s">
        <v>363</v>
      </c>
      <c r="D160" s="122" t="s">
        <v>11</v>
      </c>
      <c r="E160" s="122">
        <f>'[1]Основная дефектная'!I443</f>
        <v>1</v>
      </c>
      <c r="F160" s="123" t="s">
        <v>12</v>
      </c>
      <c r="G160" s="123" t="s">
        <v>95</v>
      </c>
    </row>
    <row r="161" spans="1:7" ht="98.25" customHeight="1" x14ac:dyDescent="0.25">
      <c r="A161" s="122" t="s">
        <v>364</v>
      </c>
      <c r="B161" s="122" t="s">
        <v>365</v>
      </c>
      <c r="C161" s="122" t="s">
        <v>111</v>
      </c>
      <c r="D161" s="122" t="s">
        <v>11</v>
      </c>
      <c r="E161" s="122">
        <f>'[1]Основная дефектная'!I444+'[1]Основная дефектная'!I597+'[1]Основная дефектная'!I609+'[1]Основная дефектная'!I766+'[1]Основная дефектная'!I778+'[1]Основная дефектная'!I887+'[1]Основная дефектная'!I902+'[1]Основная дефектная'!I1552+'[1]Основная дефектная'!I1565+'[1]Основная дефектная'!I2381+'[1]Основная дефектная'!I2407+'[1]Основная дефектная'!I2442+'[1]Основная дефектная'!I2535+'[1]Основная дефектная'!I2548+'[1]Основная дефектная'!I2560+'[1]Основная дефектная'!I2572+'[1]Основная дефектная'!I2638+'[1]Основная дефектная'!I2650+'[1]Основная дефектная'!I2662+'[1]Основная дефектная'!I2674+'[1]Основная дефектная'!I2686+'[1]Основная дефектная'!I2698+'[1]Основная дефектная'!I2710+'[1]Основная дефектная'!I2722+'[1]Основная дефектная'!I2734+'[1]Основная дефектная'!I2746+'[1]Основная дефектная'!I2746+'[1]Основная дефектная'!I2758+'[1]Основная дефектная'!I2770+'[1]Основная дефектная'!I2892+'[1]Основная дефектная'!I2903+'[1]Основная дефектная'!I3184+'[1]Основная дефектная'!I3203</f>
        <v>85</v>
      </c>
      <c r="F161" s="123" t="s">
        <v>12</v>
      </c>
      <c r="G161" s="123" t="s">
        <v>95</v>
      </c>
    </row>
    <row r="162" spans="1:7" ht="31.5" customHeight="1" x14ac:dyDescent="0.25">
      <c r="A162" s="122" t="s">
        <v>366</v>
      </c>
      <c r="B162" s="122" t="s">
        <v>367</v>
      </c>
      <c r="C162" s="122" t="s">
        <v>111</v>
      </c>
      <c r="D162" s="122" t="s">
        <v>11</v>
      </c>
      <c r="E162" s="122">
        <f>'[1]Основная дефектная'!I450+'[1]Основная дефектная'!I1652+'[1]Основная дефектная'!I1687+'[1]Основная дефектная'!I1836+'[1]Основная дефектная'!I3093</f>
        <v>23</v>
      </c>
      <c r="F162" s="123" t="s">
        <v>12</v>
      </c>
      <c r="G162" s="123" t="s">
        <v>95</v>
      </c>
    </row>
    <row r="163" spans="1:7" x14ac:dyDescent="0.25">
      <c r="A163" s="122" t="s">
        <v>368</v>
      </c>
      <c r="B163" s="122" t="s">
        <v>369</v>
      </c>
      <c r="C163" s="122" t="s">
        <v>111</v>
      </c>
      <c r="D163" s="122" t="s">
        <v>11</v>
      </c>
      <c r="E163" s="122">
        <f>'[1]Основная дефектная'!I451+'[1]Основная дефектная'!I1653+'[1]Основная дефектная'!I1688</f>
        <v>11</v>
      </c>
      <c r="F163" s="123" t="s">
        <v>12</v>
      </c>
      <c r="G163" s="123" t="s">
        <v>95</v>
      </c>
    </row>
    <row r="164" spans="1:7" ht="44.25" customHeight="1" x14ac:dyDescent="0.25">
      <c r="A164" s="122" t="s">
        <v>370</v>
      </c>
      <c r="B164" s="122" t="s">
        <v>371</v>
      </c>
      <c r="C164" s="122" t="s">
        <v>111</v>
      </c>
      <c r="D164" s="122" t="s">
        <v>11</v>
      </c>
      <c r="E164" s="122">
        <f>'[1]Основная дефектная'!I452+'[1]Основная дефектная'!I1650+'[1]Основная дефектная'!I1685+'[1]Основная дефектная'!I1837+'[1]Основная дефектная'!I2343+'[1]Основная дефектная'!I3092</f>
        <v>28</v>
      </c>
      <c r="F164" s="123" t="s">
        <v>12</v>
      </c>
      <c r="G164" s="123" t="s">
        <v>95</v>
      </c>
    </row>
    <row r="165" spans="1:7" x14ac:dyDescent="0.25">
      <c r="A165" s="122" t="s">
        <v>372</v>
      </c>
      <c r="B165" s="122" t="s">
        <v>373</v>
      </c>
      <c r="C165" s="122" t="s">
        <v>111</v>
      </c>
      <c r="D165" s="122" t="s">
        <v>11</v>
      </c>
      <c r="E165" s="122">
        <f>'[1]Основная дефектная'!I453+'[1]Основная дефектная'!I1721</f>
        <v>7</v>
      </c>
      <c r="F165" s="123" t="s">
        <v>12</v>
      </c>
      <c r="G165" s="123" t="s">
        <v>95</v>
      </c>
    </row>
    <row r="166" spans="1:7" x14ac:dyDescent="0.25">
      <c r="A166" s="122" t="s">
        <v>374</v>
      </c>
      <c r="B166" s="122" t="s">
        <v>375</v>
      </c>
      <c r="C166" s="122" t="s">
        <v>111</v>
      </c>
      <c r="D166" s="122" t="s">
        <v>11</v>
      </c>
      <c r="E166" s="122">
        <f>'[1]Основная дефектная'!I454</f>
        <v>3</v>
      </c>
      <c r="F166" s="123" t="s">
        <v>12</v>
      </c>
      <c r="G166" s="123" t="s">
        <v>95</v>
      </c>
    </row>
    <row r="167" spans="1:7" x14ac:dyDescent="0.25">
      <c r="A167" s="121" t="s">
        <v>374</v>
      </c>
      <c r="B167" s="121" t="s">
        <v>376</v>
      </c>
      <c r="C167" s="121" t="s">
        <v>114</v>
      </c>
      <c r="D167" s="121" t="s">
        <v>11</v>
      </c>
      <c r="E167" s="121">
        <f>'[1]Основная дефектная'!I455</f>
        <v>6</v>
      </c>
      <c r="F167" s="114" t="s">
        <v>12</v>
      </c>
      <c r="G167" s="114" t="s">
        <v>12</v>
      </c>
    </row>
    <row r="168" spans="1:7" x14ac:dyDescent="0.25">
      <c r="A168" s="121" t="s">
        <v>377</v>
      </c>
      <c r="B168" s="121" t="s">
        <v>378</v>
      </c>
      <c r="C168" s="121" t="s">
        <v>116</v>
      </c>
      <c r="D168" s="121" t="s">
        <v>11</v>
      </c>
      <c r="E168" s="121">
        <f>'[1]Основная дефектная'!I456+'[1]Основная дефектная'!I2351</f>
        <v>32</v>
      </c>
      <c r="F168" s="114" t="s">
        <v>12</v>
      </c>
      <c r="G168" s="114" t="s">
        <v>12</v>
      </c>
    </row>
    <row r="169" spans="1:7" x14ac:dyDescent="0.25">
      <c r="A169" s="121" t="s">
        <v>374</v>
      </c>
      <c r="B169" s="121" t="s">
        <v>379</v>
      </c>
      <c r="C169" s="121" t="s">
        <v>114</v>
      </c>
      <c r="D169" s="121" t="s">
        <v>11</v>
      </c>
      <c r="E169" s="121">
        <f>'[1]Основная дефектная'!I457</f>
        <v>6</v>
      </c>
      <c r="F169" s="114" t="s">
        <v>12</v>
      </c>
      <c r="G169" s="114" t="s">
        <v>12</v>
      </c>
    </row>
    <row r="170" spans="1:7" x14ac:dyDescent="0.25">
      <c r="A170" s="121" t="s">
        <v>380</v>
      </c>
      <c r="B170" s="121" t="s">
        <v>381</v>
      </c>
      <c r="C170" s="121" t="s">
        <v>116</v>
      </c>
      <c r="D170" s="121" t="s">
        <v>11</v>
      </c>
      <c r="E170" s="121">
        <f>'[1]Основная дефектная'!I458+'[1]Основная дефектная'!I2021+'[1]Основная дефектная'!I2383</f>
        <v>52</v>
      </c>
      <c r="F170" s="114" t="s">
        <v>12</v>
      </c>
      <c r="G170" s="114" t="s">
        <v>12</v>
      </c>
    </row>
    <row r="171" spans="1:7" ht="36" customHeight="1" x14ac:dyDescent="0.25">
      <c r="A171" s="121" t="s">
        <v>382</v>
      </c>
      <c r="B171" s="121" t="s">
        <v>383</v>
      </c>
      <c r="C171" s="121" t="s">
        <v>114</v>
      </c>
      <c r="D171" s="121" t="s">
        <v>11</v>
      </c>
      <c r="E171" s="121">
        <f>'[1]Основная дефектная'!I459+'[1]Основная дефектная'!I2037+'[1]Основная дефектная'!I2304+'[1]Основная дефектная'!I2345+'[1]Основная дефектная'!I2384</f>
        <v>44</v>
      </c>
      <c r="F171" s="114" t="s">
        <v>12</v>
      </c>
      <c r="G171" s="114" t="s">
        <v>12</v>
      </c>
    </row>
    <row r="172" spans="1:7" ht="48.75" customHeight="1" x14ac:dyDescent="0.25">
      <c r="A172" s="121" t="s">
        <v>384</v>
      </c>
      <c r="B172" s="121" t="s">
        <v>385</v>
      </c>
      <c r="C172" s="121" t="s">
        <v>116</v>
      </c>
      <c r="D172" s="121" t="s">
        <v>11</v>
      </c>
      <c r="E172" s="121">
        <f>'[1]Основная дефектная'!I460+'[1]Основная дефектная'!I2038+'[1]Основная дефектная'!I2305+'[1]Основная дефектная'!I2327+'[1]Основная дефектная'!I2346+'[1]Основная дефектная'!I2385+'[1]Основная дефектная'!I2409</f>
        <v>116</v>
      </c>
      <c r="F172" s="114" t="s">
        <v>12</v>
      </c>
      <c r="G172" s="114" t="s">
        <v>12</v>
      </c>
    </row>
    <row r="173" spans="1:7" x14ac:dyDescent="0.25">
      <c r="A173" s="121" t="s">
        <v>386</v>
      </c>
      <c r="B173" s="121" t="s">
        <v>387</v>
      </c>
      <c r="C173" s="121" t="s">
        <v>114</v>
      </c>
      <c r="D173" s="121" t="s">
        <v>11</v>
      </c>
      <c r="E173" s="121">
        <f>'[1]Основная дефектная'!I461+'[1]Основная дефектная'!I2306+'[1]Основная дефектная'!I2328</f>
        <v>17</v>
      </c>
      <c r="F173" s="114" t="s">
        <v>12</v>
      </c>
      <c r="G173" s="114" t="s">
        <v>12</v>
      </c>
    </row>
    <row r="174" spans="1:7" ht="60.75" customHeight="1" x14ac:dyDescent="0.25">
      <c r="A174" s="121" t="s">
        <v>388</v>
      </c>
      <c r="B174" s="121" t="s">
        <v>389</v>
      </c>
      <c r="C174" s="121" t="s">
        <v>116</v>
      </c>
      <c r="D174" s="121" t="s">
        <v>11</v>
      </c>
      <c r="E174" s="121">
        <f>'[1]Основная дефектная'!I462+'[1]Основная дефектная'!I2023+'[1]Основная дефектная'!I2040+'[1]Основная дефектная'!I2061+'[1]Основная дефектная'!I2080+'[1]Основная дефектная'!I2097+'[1]Основная дефектная'!I2116+'[1]Основная дефектная'!I2307+'[1]Основная дефектная'!I2329+'[1]Основная дефектная'!I2348+'[1]Основная дефектная'!I2387+'[1]Основная дефектная'!I2411+'[1]Основная дефектная'!I2444</f>
        <v>194</v>
      </c>
      <c r="F174" s="114" t="s">
        <v>12</v>
      </c>
      <c r="G174" s="114" t="s">
        <v>12</v>
      </c>
    </row>
    <row r="175" spans="1:7" x14ac:dyDescent="0.25">
      <c r="A175" s="121" t="s">
        <v>390</v>
      </c>
      <c r="B175" s="121" t="s">
        <v>391</v>
      </c>
      <c r="C175" s="121" t="s">
        <v>114</v>
      </c>
      <c r="D175" s="121" t="s">
        <v>11</v>
      </c>
      <c r="E175" s="121">
        <f>'[1]Основная дефектная'!I463+'[1]Основная дефектная'!I2132</f>
        <v>8</v>
      </c>
      <c r="F175" s="114" t="s">
        <v>12</v>
      </c>
      <c r="G175" s="114" t="s">
        <v>12</v>
      </c>
    </row>
    <row r="176" spans="1:7" x14ac:dyDescent="0.25">
      <c r="A176" s="121" t="s">
        <v>390</v>
      </c>
      <c r="B176" s="121" t="s">
        <v>392</v>
      </c>
      <c r="C176" s="121" t="s">
        <v>116</v>
      </c>
      <c r="D176" s="121" t="s">
        <v>11</v>
      </c>
      <c r="E176" s="121">
        <f>'[1]Основная дефектная'!I464+'[1]Основная дефектная'!I2133</f>
        <v>24</v>
      </c>
      <c r="F176" s="114" t="s">
        <v>12</v>
      </c>
      <c r="G176" s="114" t="s">
        <v>12</v>
      </c>
    </row>
    <row r="177" spans="1:7" ht="29.25" customHeight="1" x14ac:dyDescent="0.25">
      <c r="A177" s="122" t="s">
        <v>393</v>
      </c>
      <c r="B177" s="122" t="s">
        <v>394</v>
      </c>
      <c r="C177" s="122" t="s">
        <v>111</v>
      </c>
      <c r="D177" s="122" t="s">
        <v>11</v>
      </c>
      <c r="E177" s="122">
        <f>'[1]Основная дефектная'!I465+'[1]Основная дефектная'!I680+'[1]Основная дефектная'!I2332+'[1]Основная дефектная'!I2366</f>
        <v>4</v>
      </c>
      <c r="F177" s="123" t="s">
        <v>12</v>
      </c>
      <c r="G177" s="123" t="s">
        <v>95</v>
      </c>
    </row>
    <row r="178" spans="1:7" ht="41.25" customHeight="1" x14ac:dyDescent="0.25">
      <c r="A178" s="121" t="s">
        <v>395</v>
      </c>
      <c r="B178" s="121" t="s">
        <v>396</v>
      </c>
      <c r="C178" s="121" t="s">
        <v>114</v>
      </c>
      <c r="D178" s="121" t="s">
        <v>11</v>
      </c>
      <c r="E178" s="121">
        <f>'[1]Основная дефектная'!I466+'[1]Основная дефектная'!I681+'[1]Основная дефектная'!I2058+'[1]Основная дефектная'!I2311+'[1]Основная дефектная'!I2367+'[1]Основная дефектная'!I2842+'[1]Основная дефектная'!I3156+'[1]Основная дефектная'!I3171</f>
        <v>89</v>
      </c>
      <c r="F178" s="114" t="s">
        <v>12</v>
      </c>
      <c r="G178" s="114" t="s">
        <v>12</v>
      </c>
    </row>
    <row r="179" spans="1:7" ht="80.25" customHeight="1" x14ac:dyDescent="0.25">
      <c r="A179" s="121" t="s">
        <v>397</v>
      </c>
      <c r="B179" s="121" t="s">
        <v>398</v>
      </c>
      <c r="C179" s="121" t="s">
        <v>116</v>
      </c>
      <c r="D179" s="121" t="s">
        <v>11</v>
      </c>
      <c r="E179" s="121">
        <f>'[1]Основная дефектная'!I467+'[1]Основная дефектная'!I682+'[1]Основная дефектная'!I1840+'[1]Основная дефектная'!I1858+'[1]Основная дефектная'!I2026+'[1]Основная дефектная'!I2044+'[1]Основная дефектная'!I2064+'[1]Основная дефектная'!I2059+'[1]Основная дефектная'!I2078+'[1]Основная дефектная'!I2095+'[1]Основная дефектная'!I2100+'[1]Основная дефектная'!I2083+'[1]Основная дефектная'!I2113+'[1]Основная дефектная'!I2119+'[1]Основная дефектная'!I2131+'[1]Основная дефектная'!I2309+'[1]Основная дефектная'!I2312+'[1]Основная дефектная'!I2331+'[1]Основная дефектная'!I2334+'[1]Основная дефектная'!I2391+'[1]Основная дефектная'!I2414+'[1]Основная дефектная'!I2447+'[1]Основная дефектная'!I2843+'[1]Основная дефектная'!I3157+'[1]Основная дефектная'!I3172</f>
        <v>654</v>
      </c>
      <c r="F179" s="114" t="s">
        <v>12</v>
      </c>
      <c r="G179" s="114" t="s">
        <v>12</v>
      </c>
    </row>
    <row r="180" spans="1:7" ht="50.25" customHeight="1" x14ac:dyDescent="0.25">
      <c r="A180" s="121" t="s">
        <v>399</v>
      </c>
      <c r="B180" s="121" t="s">
        <v>400</v>
      </c>
      <c r="C180" s="121" t="s">
        <v>401</v>
      </c>
      <c r="D180" s="121" t="s">
        <v>11</v>
      </c>
      <c r="E180" s="121">
        <f>'[1]Основная дефектная'!I476+'[1]Основная дефектная'!I488+'[1]Основная дефектная'!I620+'[1]Основная дефектная'!I636+'[1]Основная дефектная'!I1377+'[1]Основная дефектная'!I1389+'[1]Основная дефектная'!I1578+'[1]Основная дефектная'!I2615+'[1]Основная дефектная'!I2626</f>
        <v>12</v>
      </c>
      <c r="F180" s="114" t="s">
        <v>12</v>
      </c>
      <c r="G180" s="114" t="s">
        <v>12</v>
      </c>
    </row>
    <row r="181" spans="1:7" ht="41.25" customHeight="1" x14ac:dyDescent="0.25">
      <c r="A181" s="121" t="s">
        <v>402</v>
      </c>
      <c r="B181" s="121" t="s">
        <v>403</v>
      </c>
      <c r="C181" s="121" t="s">
        <v>401</v>
      </c>
      <c r="D181" s="121" t="s">
        <v>11</v>
      </c>
      <c r="E181" s="121">
        <f>'[1]Основная дефектная'!I477+'[1]Основная дефектная'!I489+'[1]Основная дефектная'!I621+'[1]Основная дефектная'!I637+'[1]Основная дефектная'!I1378+'[1]Основная дефектная'!I1390+'[1]Основная дефектная'!I1577+'[1]Основная дефектная'!I2616+'[1]Основная дефектная'!I2627</f>
        <v>22</v>
      </c>
      <c r="F181" s="114" t="s">
        <v>12</v>
      </c>
      <c r="G181" s="114" t="s">
        <v>12</v>
      </c>
    </row>
    <row r="182" spans="1:7" ht="27" customHeight="1" x14ac:dyDescent="0.25">
      <c r="A182" s="121" t="s">
        <v>404</v>
      </c>
      <c r="B182" s="121" t="s">
        <v>405</v>
      </c>
      <c r="C182" s="121" t="s">
        <v>401</v>
      </c>
      <c r="D182" s="121" t="s">
        <v>11</v>
      </c>
      <c r="E182" s="121">
        <f>'[1]Основная дефектная'!I478+'[1]Основная дефектная'!I490+'[1]Основная дефектная'!I1379+'[1]Основная дефектная'!I1391+'[1]Основная дефектная'!I1576</f>
        <v>10</v>
      </c>
      <c r="F182" s="114" t="s">
        <v>12</v>
      </c>
      <c r="G182" s="114" t="s">
        <v>12</v>
      </c>
    </row>
    <row r="183" spans="1:7" ht="38.25" customHeight="1" x14ac:dyDescent="0.25">
      <c r="A183" s="121" t="s">
        <v>406</v>
      </c>
      <c r="B183" s="121" t="s">
        <v>407</v>
      </c>
      <c r="C183" s="121" t="s">
        <v>401</v>
      </c>
      <c r="D183" s="121" t="s">
        <v>11</v>
      </c>
      <c r="E183" s="121">
        <f>'[1]Основная дефектная'!I479+'[1]Основная дефектная'!I491+'[1]Основная дефектная'!I623+'[1]Основная дефектная'!I639+'[1]Основная дефектная'!I1594+'[1]Основная дефектная'!I1622+'[1]Основная дефектная'!I1651+'[1]Основная дефектная'!I1686</f>
        <v>20</v>
      </c>
      <c r="F183" s="114" t="s">
        <v>12</v>
      </c>
      <c r="G183" s="114" t="s">
        <v>12</v>
      </c>
    </row>
    <row r="184" spans="1:7" ht="339" customHeight="1" x14ac:dyDescent="0.25">
      <c r="A184" s="121" t="s">
        <v>408</v>
      </c>
      <c r="B184" s="121" t="s">
        <v>409</v>
      </c>
      <c r="C184" s="121" t="s">
        <v>410</v>
      </c>
      <c r="D184" s="121" t="s">
        <v>107</v>
      </c>
      <c r="E184" s="121">
        <f>'[1]Основная дефектная'!I480+'[1]Основная дефектная'!I484+'[1]Основная дефектная'!I492+'[1]Основная дефектная'!I496+'[1]Основная дефектная'!I504+'[1]Основная дефектная'!I508+'[1]Основная дефектная'!I516+'[1]Основная дефектная'!I520+'[1]Основная дефектная'!I528+'[1]Основная дефектная'!I532+'[1]Основная дефектная'!I540+'[1]Основная дефектная'!I544+'[1]Основная дефектная'!I552+'[1]Основная дефектная'!I556+'[1]Основная дефектная'!I564+'[1]Основная дефектная'!I568+'[1]Основная дефектная'!I576+'[1]Основная дефектная'!I580+'[1]Основная дефектная'!I588+'[1]Основная дефектная'!I592+'[1]Основная дефектная'!I600+'[1]Основная дефектная'!I604+'[1]Основная дефектная'!I612+'[1]Основная дефектная'!I616+'[1]Основная дефектная'!I628+'[1]Основная дефектная'!I632+'[1]Основная дефектная'!I644+'[1]Основная дефектная'!I648+'[1]Основная дефектная'!I656+'[1]Основная дефектная'!I660+'[1]Основная дефектная'!I668+'[1]Основная дефектная'!I672+'[1]Основная дефектная'!I769+'[1]Основная дефектная'!I773+'[1]Основная дефектная'!I781+'[1]Основная дефектная'!I785+'[1]Основная дефектная'!I1381+'[1]Основная дефектная'!I1385+'[1]Основная дефектная'!I1393+'[1]Основная дефектная'!I1397+'[1]Основная дефектная'!I1531+'[1]Основная дефектная'!I1535+'[1]Основная дефектная'!I1543+'[1]Основная дефектная'!I1547+'[1]Основная дефектная'!I1556+'[1]Основная дефектная'!I1560+'[1]Основная дефектная'!I1568+'[1]Основная дефектная'!I1572+'[1]Основная дефектная'!I1603+'[1]Основная дефектная'!I1631+'[1]Основная дефектная'!I1668+'[1]Основная дефектная'!I1703+'[1]Основная дефектная'!I1731+'[1]Основная дефектная'!I2539+'[1]Основная дефектная'!I2543+'[1]Основная дефектная'!I2551+'[1]Основная дефектная'!I2555+'[1]Основная дефектная'!I2563+'[1]Основная дефектная'!I2567+'[1]Основная дефектная'!I2583+'[1]Основная дефектная'!I2587+'[1]Основная дефектная'!I2595+'[1]Основная дефектная'!I2599+'[1]Основная дефектная'!I2607+'[1]Основная дефектная'!I2611+'[1]Основная дефектная'!I2618+'[1]Основная дефектная'!I2622+'[1]Основная дефектная'!I2629+'[1]Основная дефектная'!I2633+'[1]Основная дефектная'!I2641+'[1]Основная дефектная'!I2645+'[1]Основная дефектная'!I2653+'[1]Основная дефектная'!I2657+'[1]Основная дефектная'!I2665+'[1]Основная дефектная'!I2669+'[1]Основная дефектная'!I2677+'[1]Основная дефектная'!I2681+'[1]Основная дефектная'!I2689+'[1]Основная дефектная'!I2693+'[1]Основная дефектная'!I2701+'[1]Основная дефектная'!I2705+'[1]Основная дефектная'!I2713+'[1]Основная дефектная'!I2717+'[1]Основная дефектная'!I2725+'[1]Основная дефектная'!I2729+'[1]Основная дефектная'!I2737+'[1]Основная дефектная'!I2741+'[1]Основная дефектная'!I2749+'[1]Основная дефектная'!I2753+'[1]Основная дефектная'!I2761+'[1]Основная дефектная'!I2765+'[1]Основная дефектная'!I2773+'[1]Основная дефектная'!I2777+'[1]Основная дефектная'!I2795+'[1]Основная дефектная'!I2799+'[1]Основная дефектная'!I2807+'[1]Основная дефектная'!I2811+'[1]Основная дефектная'!I2819+'[1]Основная дефектная'!I2823+'[1]Основная дефектная'!I2831+'[1]Основная дефектная'!I2835+'[1]Основная дефектная'!I2894+'[1]Основная дефектная'!I2898+'[1]Основная дефектная'!I2905+'[1]Основная дефектная'!I2909+'[1]Основная дефектная'!I3194+'[1]Основная дефектная'!I3198+'[1]Основная дефектная'!I3206+'[1]Основная дефектная'!I3210</f>
        <v>21.799999999999955</v>
      </c>
      <c r="F184" s="114" t="s">
        <v>12</v>
      </c>
      <c r="G184" s="114" t="s">
        <v>12</v>
      </c>
    </row>
    <row r="185" spans="1:7" ht="30" x14ac:dyDescent="0.25">
      <c r="A185" s="121" t="s">
        <v>411</v>
      </c>
      <c r="B185" s="121" t="s">
        <v>412</v>
      </c>
      <c r="C185" s="121" t="s">
        <v>191</v>
      </c>
      <c r="D185" s="121" t="s">
        <v>11</v>
      </c>
      <c r="E185" s="121">
        <f>'[1]Основная дефектная'!I481+'[1]Основная дефектная'!I493</f>
        <v>2</v>
      </c>
      <c r="F185" s="114" t="s">
        <v>12</v>
      </c>
      <c r="G185" s="114" t="s">
        <v>12</v>
      </c>
    </row>
    <row r="186" spans="1:7" x14ac:dyDescent="0.25">
      <c r="A186" s="121" t="s">
        <v>411</v>
      </c>
      <c r="B186" s="121" t="s">
        <v>413</v>
      </c>
      <c r="C186" s="121" t="s">
        <v>114</v>
      </c>
      <c r="D186" s="121" t="s">
        <v>11</v>
      </c>
      <c r="E186" s="121">
        <f>'[1]Основная дефектная'!I482+'[1]Основная дефектная'!I494</f>
        <v>16</v>
      </c>
      <c r="F186" s="114" t="s">
        <v>12</v>
      </c>
      <c r="G186" s="114" t="s">
        <v>12</v>
      </c>
    </row>
    <row r="187" spans="1:7" ht="55.5" customHeight="1" x14ac:dyDescent="0.25">
      <c r="A187" s="121" t="s">
        <v>414</v>
      </c>
      <c r="B187" s="121" t="s">
        <v>415</v>
      </c>
      <c r="C187" s="121" t="s">
        <v>116</v>
      </c>
      <c r="D187" s="121" t="s">
        <v>11</v>
      </c>
      <c r="E187" s="121">
        <f>'[1]Основная дефектная'!I483+'[1]Основная дефектная'!I495+'[1]Основная дефектная'!I555+'[1]Основная дефектная'!I567+'[1]Основная дефектная'!I1138+'[1]Основная дефектная'!I1153+'[1]Основная дефектная'!I1602+'[1]Основная дефектная'!I1630+'[1]Основная дефектная'!I1667+'[1]Основная дефектная'!I1702+'[1]Основная дефектная'!I2621+'[1]Основная дефектная'!I2632</f>
        <v>124</v>
      </c>
      <c r="F187" s="114" t="s">
        <v>12</v>
      </c>
      <c r="G187" s="114" t="s">
        <v>12</v>
      </c>
    </row>
    <row r="188" spans="1:7" ht="158.25" customHeight="1" x14ac:dyDescent="0.25">
      <c r="A188" s="122" t="s">
        <v>416</v>
      </c>
      <c r="B188" s="122" t="s">
        <v>417</v>
      </c>
      <c r="C188" s="122" t="s">
        <v>418</v>
      </c>
      <c r="D188" s="122" t="s">
        <v>419</v>
      </c>
      <c r="E188" s="122">
        <f>'[1]Основная дефектная'!I485+'[1]Основная дефектная'!I497+'[1]Основная дефектная'!I509+'[1]Основная дефектная'!I521+'[1]Основная дефектная'!I533+'[1]Основная дефектная'!I545+'[1]Основная дефектная'!I557+'[1]Основная дефектная'!I569+'[1]Основная дефектная'!I581+'[1]Основная дефектная'!I593+'[1]Основная дефектная'!I605+'[1]Основная дефектная'!I617+'[1]Основная дефектная'!I633+'[1]Основная дефектная'!I649+'[1]Основная дефектная'!I661+'[1]Основная дефектная'!I673+'[1]Основная дефектная'!I774+'[1]Основная дефектная'!I786+'[1]Основная дефектная'!I1386+'[1]Основная дефектная'!I1398+'[1]Основная дефектная'!I1536+'[1]Основная дефектная'!I1548+'[1]Основная дефектная'!I1561+'[1]Основная дефектная'!I1573+'[1]Основная дефектная'!I2544+'[1]Основная дефектная'!I2556+'[1]Основная дефектная'!I2568+'[1]Основная дефектная'!I2588+'[1]Основная дефектная'!I2600+'[1]Основная дефектная'!I2612+'[1]Основная дефектная'!I2623+'[1]Основная дефектная'!I2634+'[1]Основная дефектная'!I2646+'[1]Основная дефектная'!I2658+'[1]Основная дефектная'!I2670+'[1]Основная дефектная'!I2682+'[1]Основная дефектная'!I2694+'[1]Основная дефектная'!I2706+'[1]Основная дефектная'!I2718+'[1]Основная дефектная'!I2730+'[1]Основная дефектная'!I2742+'[1]Основная дефектная'!I2754+'[1]Основная дефектная'!I2766+'[1]Основная дефектная'!I2778+'[1]Основная дефектная'!I2824+'[1]Основная дефектная'!I2836+'[1]Основная дефектная'!I2899+'[1]Основная дефектная'!I3199+'[1]Основная дефектная'!I3211</f>
        <v>22.599999999999991</v>
      </c>
      <c r="F188" s="123" t="s">
        <v>108</v>
      </c>
      <c r="G188" s="123" t="s">
        <v>95</v>
      </c>
    </row>
    <row r="189" spans="1:7" ht="95.25" customHeight="1" x14ac:dyDescent="0.25">
      <c r="A189" s="122" t="s">
        <v>420</v>
      </c>
      <c r="B189" s="122" t="s">
        <v>421</v>
      </c>
      <c r="C189" s="122" t="s">
        <v>111</v>
      </c>
      <c r="D189" s="122" t="s">
        <v>11</v>
      </c>
      <c r="E189" s="122">
        <f>'[1]Основная дефектная'!I500+'[1]Основная дефектная'!I512+'[1]Основная дефектная'!I524+'[1]Основная дефектная'!I536+'[1]Основная дефектная'!I596+'[1]Основная дефектная'!I608+'[1]Основная дефектная'!I765+'[1]Основная дефектная'!I777+'[1]Основная дефектная'!I914+'[1]Основная дефектная'!I927+'[1]Основная дефектная'!I1551+'[1]Основная дефектная'!I1564+'[1]Основная дефектная'!I1655+'[1]Основная дефектная'!I1690+'[1]Основная дефектная'!I2458+'[1]Основная дефектная'!I2463+'[1]Основная дефектная'!I2637+'[1]Основная дефектная'!I2649+'[1]Основная дефектная'!I2685+'[1]Основная дефектная'!I2697+'[1]Основная дефектная'!I2733+'[1]Основная дефектная'!I2745+'[1]Основная дефектная'!I2757+'[1]Основная дефектная'!I2769+'[1]Основная дефектная'!I2891+'[1]Основная дефектная'!I2902</f>
        <v>40</v>
      </c>
      <c r="F189" s="123" t="s">
        <v>12</v>
      </c>
      <c r="G189" s="123" t="s">
        <v>95</v>
      </c>
    </row>
    <row r="190" spans="1:7" ht="42" customHeight="1" x14ac:dyDescent="0.25">
      <c r="A190" s="122" t="s">
        <v>422</v>
      </c>
      <c r="B190" s="122" t="s">
        <v>423</v>
      </c>
      <c r="C190" s="122" t="s">
        <v>129</v>
      </c>
      <c r="D190" s="122" t="s">
        <v>11</v>
      </c>
      <c r="E190" s="122">
        <f>'[1]Основная дефектная'!I501+'[1]Основная дефектная'!I513+'[1]Основная дефектная'!I525+'[1]Основная дефектная'!I537+'[1]Основная дефектная'!I822+'[1]Основная дефектная'!I858+'[1]Основная дефектная'!I2392+'[1]Основная дефектная'!I3059+'[1]Основная дефектная'!I3130</f>
        <v>24</v>
      </c>
      <c r="F190" s="123" t="s">
        <v>12</v>
      </c>
      <c r="G190" s="123" t="s">
        <v>95</v>
      </c>
    </row>
    <row r="191" spans="1:7" ht="64.5" customHeight="1" x14ac:dyDescent="0.25">
      <c r="A191" s="121" t="s">
        <v>424</v>
      </c>
      <c r="B191" s="121" t="s">
        <v>425</v>
      </c>
      <c r="C191" s="121" t="s">
        <v>191</v>
      </c>
      <c r="D191" s="121" t="s">
        <v>11</v>
      </c>
      <c r="E191" s="121">
        <f>'[1]Основная дефектная'!I505+'[1]Основная дефектная'!I517+'[1]Основная дефектная'!I601+'[1]Основная дефектная'!I613+'[1]Основная дефектная'!I657+'[1]Основная дефектная'!I669+'[1]Основная дефектная'!I2540+'[1]Основная дефектная'!I2552+'[1]Основная дефектная'!I2564+'[1]Основная дефектная'!I2584+'[1]Основная дефектная'!I2642+'[1]Основная дефектная'!I2654+'[1]Основная дефектная'!I2666+'[1]Основная дефектная'!I2678</f>
        <v>14</v>
      </c>
      <c r="F191" s="114" t="s">
        <v>12</v>
      </c>
      <c r="G191" s="114" t="s">
        <v>12</v>
      </c>
    </row>
    <row r="192" spans="1:7" ht="51.75" customHeight="1" x14ac:dyDescent="0.25">
      <c r="A192" s="121" t="s">
        <v>426</v>
      </c>
      <c r="B192" s="121" t="s">
        <v>427</v>
      </c>
      <c r="C192" s="121" t="s">
        <v>114</v>
      </c>
      <c r="D192" s="121" t="s">
        <v>11</v>
      </c>
      <c r="E192" s="121">
        <f>'[1]Основная дефектная'!I506+'[1]Основная дефектная'!I518+'[1]Основная дефектная'!I530+'[1]Основная дефектная'!I542+'[1]Основная дефектная'!I602+'[1]Основная дефектная'!I614+'[1]Основная дефектная'!I2541+'[1]Основная дефектная'!I2553+'[1]Основная дефектная'!I2667+'[1]Основная дефектная'!I2679</f>
        <v>24</v>
      </c>
      <c r="F192" s="114" t="s">
        <v>12</v>
      </c>
      <c r="G192" s="114" t="s">
        <v>12</v>
      </c>
    </row>
    <row r="193" spans="1:7" x14ac:dyDescent="0.25">
      <c r="A193" s="122" t="s">
        <v>428</v>
      </c>
      <c r="B193" s="122" t="s">
        <v>429</v>
      </c>
      <c r="C193" s="122" t="s">
        <v>129</v>
      </c>
      <c r="D193" s="122" t="s">
        <v>11</v>
      </c>
      <c r="E193" s="122">
        <f>'[1]Основная дефектная'!I526+'[1]Основная дефектная'!I538</f>
        <v>4</v>
      </c>
      <c r="F193" s="123" t="s">
        <v>12</v>
      </c>
      <c r="G193" s="123" t="s">
        <v>95</v>
      </c>
    </row>
    <row r="194" spans="1:7" ht="25.5" customHeight="1" x14ac:dyDescent="0.25">
      <c r="A194" s="122" t="s">
        <v>430</v>
      </c>
      <c r="B194" s="122" t="s">
        <v>431</v>
      </c>
      <c r="C194" s="122" t="s">
        <v>129</v>
      </c>
      <c r="D194" s="122" t="s">
        <v>11</v>
      </c>
      <c r="E194" s="122">
        <f>'[1]Основная дефектная'!I527+'[1]Основная дефектная'!I539+'[1]Основная дефектная'!I2736+'[1]Основная дефектная'!I2748</f>
        <v>8</v>
      </c>
      <c r="F194" s="123" t="s">
        <v>12</v>
      </c>
      <c r="G194" s="123" t="s">
        <v>95</v>
      </c>
    </row>
    <row r="195" spans="1:7" ht="30" customHeight="1" x14ac:dyDescent="0.25">
      <c r="A195" s="121" t="s">
        <v>432</v>
      </c>
      <c r="B195" s="121" t="s">
        <v>433</v>
      </c>
      <c r="C195" s="121" t="s">
        <v>191</v>
      </c>
      <c r="D195" s="121" t="s">
        <v>11</v>
      </c>
      <c r="E195" s="121">
        <f>'[1]Основная дефектная'!I529+'[1]Основная дефектная'!I541+'[1]Основная дефектная'!I2738+'[1]Основная дефектная'!I2750</f>
        <v>4</v>
      </c>
      <c r="F195" s="114" t="s">
        <v>12</v>
      </c>
      <c r="G195" s="114" t="s">
        <v>12</v>
      </c>
    </row>
    <row r="196" spans="1:7" ht="49.5" customHeight="1" x14ac:dyDescent="0.25">
      <c r="A196" s="122" t="s">
        <v>434</v>
      </c>
      <c r="B196" s="122" t="s">
        <v>435</v>
      </c>
      <c r="C196" s="122" t="s">
        <v>129</v>
      </c>
      <c r="D196" s="122" t="s">
        <v>11</v>
      </c>
      <c r="E196" s="122">
        <f>'[1]Основная дефектная'!I550+'[1]Основная дефектная'!I562+'[1]Основная дефектная'!I575+'[1]Основная дефектная'!I587+'[1]Основная дефектная'!I2594+'[1]Основная дефектная'!I2606</f>
        <v>16</v>
      </c>
      <c r="F196" s="123" t="s">
        <v>12</v>
      </c>
      <c r="G196" s="123" t="s">
        <v>95</v>
      </c>
    </row>
    <row r="197" spans="1:7" x14ac:dyDescent="0.25">
      <c r="A197" s="122" t="s">
        <v>436</v>
      </c>
      <c r="B197" s="122" t="s">
        <v>437</v>
      </c>
      <c r="C197" s="122" t="s">
        <v>111</v>
      </c>
      <c r="D197" s="122" t="s">
        <v>11</v>
      </c>
      <c r="E197" s="122">
        <f>'[1]Основная дефектная'!I551+'[1]Основная дефектная'!I563</f>
        <v>4</v>
      </c>
      <c r="F197" s="123" t="s">
        <v>12</v>
      </c>
      <c r="G197" s="123" t="s">
        <v>95</v>
      </c>
    </row>
    <row r="198" spans="1:7" ht="30" x14ac:dyDescent="0.25">
      <c r="A198" s="121" t="s">
        <v>438</v>
      </c>
      <c r="B198" s="121" t="s">
        <v>439</v>
      </c>
      <c r="C198" s="121" t="s">
        <v>191</v>
      </c>
      <c r="D198" s="121" t="s">
        <v>11</v>
      </c>
      <c r="E198" s="121">
        <f>'[1]Основная дефектная'!I553+'[1]Основная дефектная'!I565</f>
        <v>2</v>
      </c>
      <c r="F198" s="114" t="s">
        <v>12</v>
      </c>
      <c r="G198" s="114" t="s">
        <v>12</v>
      </c>
    </row>
    <row r="199" spans="1:7" x14ac:dyDescent="0.25">
      <c r="A199" s="121" t="s">
        <v>438</v>
      </c>
      <c r="B199" s="121" t="s">
        <v>440</v>
      </c>
      <c r="C199" s="121" t="s">
        <v>114</v>
      </c>
      <c r="D199" s="121" t="s">
        <v>11</v>
      </c>
      <c r="E199" s="121">
        <f>'[1]Основная дефектная'!I554+'[1]Основная дефектная'!I566</f>
        <v>8</v>
      </c>
      <c r="F199" s="114" t="s">
        <v>12</v>
      </c>
      <c r="G199" s="114" t="s">
        <v>12</v>
      </c>
    </row>
    <row r="200" spans="1:7" ht="51" customHeight="1" x14ac:dyDescent="0.25">
      <c r="A200" s="121" t="s">
        <v>441</v>
      </c>
      <c r="B200" s="121" t="s">
        <v>442</v>
      </c>
      <c r="C200" s="121" t="s">
        <v>191</v>
      </c>
      <c r="D200" s="121" t="s">
        <v>11</v>
      </c>
      <c r="E200" s="121">
        <f>'[1]Основная дефектная'!I577+'[1]Основная дефектная'!I589+'[1]Основная дефектная'!I1557+'[1]Основная дефектная'!I1569+'[1]Основная дефектная'!I2596+'[1]Основная дефектная'!I2608</f>
        <v>8</v>
      </c>
      <c r="F200" s="114" t="s">
        <v>12</v>
      </c>
      <c r="G200" s="114" t="s">
        <v>12</v>
      </c>
    </row>
    <row r="201" spans="1:7" x14ac:dyDescent="0.25">
      <c r="A201" s="121" t="s">
        <v>443</v>
      </c>
      <c r="B201" s="121" t="s">
        <v>444</v>
      </c>
      <c r="C201" s="121" t="s">
        <v>114</v>
      </c>
      <c r="D201" s="121" t="s">
        <v>11</v>
      </c>
      <c r="E201" s="121">
        <f>'[1]Основная дефектная'!I578+'[1]Основная дефектная'!I590</f>
        <v>6</v>
      </c>
      <c r="F201" s="114" t="s">
        <v>12</v>
      </c>
      <c r="G201" s="114" t="s">
        <v>12</v>
      </c>
    </row>
    <row r="202" spans="1:7" ht="55.5" customHeight="1" x14ac:dyDescent="0.25">
      <c r="A202" s="121" t="s">
        <v>445</v>
      </c>
      <c r="B202" s="121" t="s">
        <v>446</v>
      </c>
      <c r="C202" s="121" t="s">
        <v>116</v>
      </c>
      <c r="D202" s="121" t="s">
        <v>11</v>
      </c>
      <c r="E202" s="121">
        <f>'[1]Основная дефектная'!I579+'[1]Основная дефектная'!I591+'[1]Основная дефектная'!I1559+'[1]Основная дефектная'!I1666+'[1]Основная дефектная'!I1701+'[1]Основная дефектная'!I2598+'[1]Основная дефектная'!I2610</f>
        <v>52</v>
      </c>
      <c r="F202" s="114" t="s">
        <v>12</v>
      </c>
      <c r="G202" s="114" t="s">
        <v>12</v>
      </c>
    </row>
    <row r="203" spans="1:7" x14ac:dyDescent="0.25">
      <c r="A203" s="121" t="s">
        <v>447</v>
      </c>
      <c r="B203" s="121" t="s">
        <v>448</v>
      </c>
      <c r="C203" s="121" t="s">
        <v>401</v>
      </c>
      <c r="D203" s="121" t="s">
        <v>11</v>
      </c>
      <c r="E203" s="121">
        <f>'[1]Основная дефектная'!I622+'[1]Основная дефектная'!I638+'[1]Основная дефектная'!I1571</f>
        <v>10</v>
      </c>
      <c r="F203" s="114" t="s">
        <v>12</v>
      </c>
      <c r="G203" s="114" t="s">
        <v>12</v>
      </c>
    </row>
    <row r="204" spans="1:7" x14ac:dyDescent="0.25">
      <c r="A204" s="122" t="s">
        <v>447</v>
      </c>
      <c r="B204" s="122" t="s">
        <v>449</v>
      </c>
      <c r="C204" s="122" t="s">
        <v>165</v>
      </c>
      <c r="D204" s="122" t="s">
        <v>11</v>
      </c>
      <c r="E204" s="122">
        <f>'[1]Основная дефектная'!I624+'[1]Основная дефектная'!I640</f>
        <v>24</v>
      </c>
      <c r="F204" s="123" t="s">
        <v>12</v>
      </c>
      <c r="G204" s="124" t="s">
        <v>95</v>
      </c>
    </row>
    <row r="205" spans="1:7" x14ac:dyDescent="0.25">
      <c r="A205" s="122" t="s">
        <v>447</v>
      </c>
      <c r="B205" s="122" t="s">
        <v>450</v>
      </c>
      <c r="C205" s="122" t="s">
        <v>165</v>
      </c>
      <c r="D205" s="122" t="s">
        <v>11</v>
      </c>
      <c r="E205" s="122">
        <f>'[1]Основная дефектная'!I626+'[1]Основная дефектная'!I642</f>
        <v>24</v>
      </c>
      <c r="F205" s="123" t="s">
        <v>12</v>
      </c>
      <c r="G205" s="124" t="s">
        <v>95</v>
      </c>
    </row>
    <row r="206" spans="1:7" x14ac:dyDescent="0.25">
      <c r="A206" s="122" t="s">
        <v>447</v>
      </c>
      <c r="B206" s="122" t="s">
        <v>451</v>
      </c>
      <c r="C206" s="122" t="s">
        <v>168</v>
      </c>
      <c r="D206" s="122" t="s">
        <v>11</v>
      </c>
      <c r="E206" s="122">
        <f>'[1]Основная дефектная'!I627+'[1]Основная дефектная'!I643</f>
        <v>48</v>
      </c>
      <c r="F206" s="123" t="s">
        <v>12</v>
      </c>
      <c r="G206" s="124" t="s">
        <v>95</v>
      </c>
    </row>
    <row r="207" spans="1:7" ht="30" x14ac:dyDescent="0.25">
      <c r="A207" s="121" t="s">
        <v>452</v>
      </c>
      <c r="B207" s="121" t="s">
        <v>453</v>
      </c>
      <c r="C207" s="121" t="s">
        <v>191</v>
      </c>
      <c r="D207" s="121" t="s">
        <v>11</v>
      </c>
      <c r="E207" s="121">
        <f>'[1]Основная дефектная'!I629+'[1]Основная дефектная'!I645</f>
        <v>2</v>
      </c>
      <c r="F207" s="114" t="s">
        <v>12</v>
      </c>
      <c r="G207" s="114" t="s">
        <v>12</v>
      </c>
    </row>
    <row r="208" spans="1:7" x14ac:dyDescent="0.25">
      <c r="A208" s="121" t="s">
        <v>452</v>
      </c>
      <c r="B208" s="121" t="s">
        <v>454</v>
      </c>
      <c r="C208" s="121" t="s">
        <v>114</v>
      </c>
      <c r="D208" s="121" t="s">
        <v>11</v>
      </c>
      <c r="E208" s="121">
        <f>'[1]Основная дефектная'!I630+'[1]Основная дефектная'!I646</f>
        <v>8</v>
      </c>
      <c r="F208" s="114" t="s">
        <v>12</v>
      </c>
      <c r="G208" s="114" t="s">
        <v>12</v>
      </c>
    </row>
    <row r="209" spans="1:7" ht="30.75" customHeight="1" x14ac:dyDescent="0.25">
      <c r="A209" s="121" t="s">
        <v>455</v>
      </c>
      <c r="B209" s="121" t="s">
        <v>456</v>
      </c>
      <c r="C209" s="121" t="s">
        <v>116</v>
      </c>
      <c r="D209" s="121" t="s">
        <v>11</v>
      </c>
      <c r="E209" s="121">
        <f>'[1]Основная дефектная'!I631+'[1]Основная дефектная'!I647+'[1]Основная дефектная'!I772+'[1]Основная дефектная'!I784+'[1]Основная дефектная'!I1384+'[1]Основная дефектная'!I1396</f>
        <v>64</v>
      </c>
      <c r="F209" s="114" t="s">
        <v>12</v>
      </c>
      <c r="G209" s="114" t="s">
        <v>12</v>
      </c>
    </row>
    <row r="210" spans="1:7" ht="30" x14ac:dyDescent="0.25">
      <c r="A210" s="121" t="s">
        <v>457</v>
      </c>
      <c r="B210" s="121" t="s">
        <v>458</v>
      </c>
      <c r="C210" s="121" t="s">
        <v>191</v>
      </c>
      <c r="D210" s="121" t="s">
        <v>11</v>
      </c>
      <c r="E210" s="121">
        <f>'[1]Основная дефектная'!I653+'[1]Основная дефектная'!I665</f>
        <v>4</v>
      </c>
      <c r="F210" s="114" t="s">
        <v>12</v>
      </c>
      <c r="G210" s="114" t="s">
        <v>12</v>
      </c>
    </row>
    <row r="211" spans="1:7" ht="30" x14ac:dyDescent="0.25">
      <c r="A211" s="121" t="s">
        <v>457</v>
      </c>
      <c r="B211" s="121" t="s">
        <v>459</v>
      </c>
      <c r="C211" s="121" t="s">
        <v>191</v>
      </c>
      <c r="D211" s="121" t="s">
        <v>11</v>
      </c>
      <c r="E211" s="121">
        <f>'[1]Основная дефектная'!I654+'[1]Основная дефектная'!I666</f>
        <v>4</v>
      </c>
      <c r="F211" s="114" t="s">
        <v>12</v>
      </c>
      <c r="G211" s="114" t="s">
        <v>12</v>
      </c>
    </row>
    <row r="212" spans="1:7" x14ac:dyDescent="0.25">
      <c r="A212" s="121" t="s">
        <v>460</v>
      </c>
      <c r="B212" s="121" t="s">
        <v>461</v>
      </c>
      <c r="C212" s="121" t="s">
        <v>114</v>
      </c>
      <c r="D212" s="121" t="s">
        <v>11</v>
      </c>
      <c r="E212" s="121">
        <f>'[1]Основная дефектная'!I658+'[1]Основная дефектная'!I670</f>
        <v>4</v>
      </c>
      <c r="F212" s="114" t="s">
        <v>12</v>
      </c>
      <c r="G212" s="114" t="s">
        <v>12</v>
      </c>
    </row>
    <row r="213" spans="1:7" x14ac:dyDescent="0.25">
      <c r="A213" s="122" t="s">
        <v>462</v>
      </c>
      <c r="B213" s="122" t="s">
        <v>463</v>
      </c>
      <c r="C213" s="122" t="s">
        <v>129</v>
      </c>
      <c r="D213" s="122" t="s">
        <v>11</v>
      </c>
      <c r="E213" s="122">
        <f>'[1]Основная дефектная'!I677</f>
        <v>6</v>
      </c>
      <c r="F213" s="123" t="s">
        <v>12</v>
      </c>
      <c r="G213" s="123" t="s">
        <v>95</v>
      </c>
    </row>
    <row r="214" spans="1:7" ht="69.75" customHeight="1" x14ac:dyDescent="0.25">
      <c r="A214" s="122" t="s">
        <v>464</v>
      </c>
      <c r="B214" s="122" t="s">
        <v>465</v>
      </c>
      <c r="C214" s="122"/>
      <c r="D214" s="122" t="s">
        <v>11</v>
      </c>
      <c r="E214" s="122">
        <f>'[1]Основная дефектная'!I687+'[1]Основная дефектная'!I842+'[1]Основная дефектная'!I878+'[1]Основная дефектная'!I973+'[1]Основная дефектная'!I992+'[1]Основная дефектная'!I1010+'[1]Основная дефектная'!I1795+'[1]Основная дефектная'!I1813+'[1]Основная дефектная'!I1830+'[1]Основная дефектная'!I1846+'[1]Основная дефектная'!I1864+'[1]Основная дефектная'!I1914+'[1]Основная дефектная'!I1932+'[1]Основная дефектная'!I2172+'[1]Основная дефектная'!I2399+'[1]Основная дефектная'!I3048+'[1]Основная дефектная'!I3084+'[1]Основная дефектная'!I3120+'[1]Основная дефектная'!I3147</f>
        <v>30</v>
      </c>
      <c r="F214" s="123" t="s">
        <v>108</v>
      </c>
      <c r="G214" s="123" t="s">
        <v>95</v>
      </c>
    </row>
    <row r="215" spans="1:7" ht="53.25" customHeight="1" x14ac:dyDescent="0.25">
      <c r="A215" s="122" t="s">
        <v>466</v>
      </c>
      <c r="B215" s="122" t="s">
        <v>467</v>
      </c>
      <c r="C215" s="122"/>
      <c r="D215" s="122" t="s">
        <v>11</v>
      </c>
      <c r="E215" s="122">
        <f>'[1]Основная дефектная'!I688+'[1]Основная дефектная'!I843+'[1]Основная дефектная'!I879+'[1]Основная дефектная'!I2400+'[1]Основная дефектная'!I3049+'[1]Основная дефектная'!I3085+'[1]Основная дефектная'!I3121+'[1]Основная дефектная'!I3148</f>
        <v>14</v>
      </c>
      <c r="F215" s="123" t="s">
        <v>108</v>
      </c>
      <c r="G215" s="123" t="s">
        <v>95</v>
      </c>
    </row>
    <row r="216" spans="1:7" x14ac:dyDescent="0.25">
      <c r="A216" s="122" t="s">
        <v>468</v>
      </c>
      <c r="B216" s="122" t="s">
        <v>469</v>
      </c>
      <c r="C216" s="122" t="s">
        <v>470</v>
      </c>
      <c r="D216" s="122" t="s">
        <v>11</v>
      </c>
      <c r="E216" s="122">
        <f>'[1]Основная дефектная'!I694+'[1]Основная дефектная'!I701</f>
        <v>3</v>
      </c>
      <c r="F216" s="123" t="s">
        <v>12</v>
      </c>
      <c r="G216" s="124" t="s">
        <v>95</v>
      </c>
    </row>
    <row r="217" spans="1:7" x14ac:dyDescent="0.25">
      <c r="A217" s="122" t="s">
        <v>471</v>
      </c>
      <c r="B217" s="122" t="s">
        <v>472</v>
      </c>
      <c r="C217" s="122" t="s">
        <v>470</v>
      </c>
      <c r="D217" s="122" t="s">
        <v>11</v>
      </c>
      <c r="E217" s="122">
        <f>'[1]Основная дефектная'!I695</f>
        <v>1</v>
      </c>
      <c r="F217" s="123" t="s">
        <v>12</v>
      </c>
      <c r="G217" s="124" t="s">
        <v>95</v>
      </c>
    </row>
    <row r="218" spans="1:7" x14ac:dyDescent="0.25">
      <c r="A218" s="122" t="s">
        <v>471</v>
      </c>
      <c r="B218" s="122" t="s">
        <v>473</v>
      </c>
      <c r="C218" s="122" t="s">
        <v>470</v>
      </c>
      <c r="D218" s="122" t="s">
        <v>11</v>
      </c>
      <c r="E218" s="122">
        <f>'[1]Основная дефектная'!I696</f>
        <v>3</v>
      </c>
      <c r="F218" s="123" t="s">
        <v>12</v>
      </c>
      <c r="G218" s="124" t="s">
        <v>95</v>
      </c>
    </row>
    <row r="219" spans="1:7" x14ac:dyDescent="0.25">
      <c r="A219" s="121" t="s">
        <v>471</v>
      </c>
      <c r="B219" s="121" t="s">
        <v>474</v>
      </c>
      <c r="C219" s="121" t="s">
        <v>114</v>
      </c>
      <c r="D219" s="121" t="s">
        <v>11</v>
      </c>
      <c r="E219" s="121">
        <f>'[1]Основная дефектная'!I697</f>
        <v>10</v>
      </c>
      <c r="F219" s="114" t="s">
        <v>12</v>
      </c>
      <c r="G219" s="114" t="s">
        <v>12</v>
      </c>
    </row>
    <row r="220" spans="1:7" x14ac:dyDescent="0.25">
      <c r="A220" s="121" t="s">
        <v>468</v>
      </c>
      <c r="B220" s="121" t="s">
        <v>475</v>
      </c>
      <c r="C220" s="121" t="s">
        <v>116</v>
      </c>
      <c r="D220" s="121" t="s">
        <v>11</v>
      </c>
      <c r="E220" s="121">
        <f>'[1]Основная дефектная'!I698+'[1]Основная дефектная'!I703</f>
        <v>48</v>
      </c>
      <c r="F220" s="114" t="s">
        <v>12</v>
      </c>
      <c r="G220" s="114" t="s">
        <v>12</v>
      </c>
    </row>
    <row r="221" spans="1:7" ht="30" x14ac:dyDescent="0.25">
      <c r="A221" s="122" t="s">
        <v>471</v>
      </c>
      <c r="B221" s="122" t="s">
        <v>476</v>
      </c>
      <c r="C221" s="122" t="s">
        <v>114</v>
      </c>
      <c r="D221" s="122" t="s">
        <v>11</v>
      </c>
      <c r="E221" s="122">
        <f>'[1]Основная дефектная'!I699</f>
        <v>8</v>
      </c>
      <c r="F221" s="123" t="s">
        <v>12</v>
      </c>
      <c r="G221" s="123" t="s">
        <v>95</v>
      </c>
    </row>
    <row r="222" spans="1:7" x14ac:dyDescent="0.25">
      <c r="A222" s="122" t="s">
        <v>471</v>
      </c>
      <c r="B222" s="122" t="s">
        <v>477</v>
      </c>
      <c r="C222" s="122" t="s">
        <v>116</v>
      </c>
      <c r="D222" s="122" t="s">
        <v>11</v>
      </c>
      <c r="E222" s="122">
        <f>'[1]Основная дефектная'!I700</f>
        <v>16</v>
      </c>
      <c r="F222" s="123" t="s">
        <v>12</v>
      </c>
      <c r="G222" s="123" t="s">
        <v>95</v>
      </c>
    </row>
    <row r="223" spans="1:7" x14ac:dyDescent="0.25">
      <c r="A223" s="121" t="s">
        <v>478</v>
      </c>
      <c r="B223" s="121" t="s">
        <v>479</v>
      </c>
      <c r="C223" s="121" t="s">
        <v>114</v>
      </c>
      <c r="D223" s="121" t="s">
        <v>11</v>
      </c>
      <c r="E223" s="121">
        <f>'[1]Основная дефектная'!I702</f>
        <v>14</v>
      </c>
      <c r="F223" s="114" t="s">
        <v>12</v>
      </c>
      <c r="G223" s="114" t="s">
        <v>12</v>
      </c>
    </row>
    <row r="224" spans="1:7" x14ac:dyDescent="0.25">
      <c r="A224" s="122" t="s">
        <v>480</v>
      </c>
      <c r="B224" s="122" t="s">
        <v>481</v>
      </c>
      <c r="C224" s="122" t="s">
        <v>111</v>
      </c>
      <c r="D224" s="122" t="s">
        <v>11</v>
      </c>
      <c r="E224" s="122">
        <f>'[1]Основная дефектная'!I713+'[1]Основная дефектная'!I739</f>
        <v>4</v>
      </c>
      <c r="F224" s="123" t="s">
        <v>12</v>
      </c>
      <c r="G224" s="123" t="s">
        <v>95</v>
      </c>
    </row>
    <row r="225" spans="1:7" x14ac:dyDescent="0.25">
      <c r="A225" s="122" t="s">
        <v>480</v>
      </c>
      <c r="B225" s="122" t="s">
        <v>482</v>
      </c>
      <c r="C225" s="122" t="s">
        <v>111</v>
      </c>
      <c r="D225" s="122" t="s">
        <v>11</v>
      </c>
      <c r="E225" s="122">
        <f>'[1]Основная дефектная'!I714+'[1]Основная дефектная'!I740</f>
        <v>12</v>
      </c>
      <c r="F225" s="123" t="s">
        <v>12</v>
      </c>
      <c r="G225" s="123" t="s">
        <v>95</v>
      </c>
    </row>
    <row r="226" spans="1:7" x14ac:dyDescent="0.25">
      <c r="A226" s="122" t="s">
        <v>480</v>
      </c>
      <c r="B226" s="122" t="s">
        <v>483</v>
      </c>
      <c r="C226" s="122" t="s">
        <v>111</v>
      </c>
      <c r="D226" s="122" t="s">
        <v>11</v>
      </c>
      <c r="E226" s="122">
        <f>'[1]Основная дефектная'!I715+'[1]Основная дефектная'!I741</f>
        <v>12</v>
      </c>
      <c r="F226" s="123" t="s">
        <v>12</v>
      </c>
      <c r="G226" s="123" t="s">
        <v>95</v>
      </c>
    </row>
    <row r="227" spans="1:7" ht="75" x14ac:dyDescent="0.25">
      <c r="A227" s="121" t="s">
        <v>484</v>
      </c>
      <c r="B227" s="121" t="s">
        <v>58</v>
      </c>
      <c r="C227" s="121" t="s">
        <v>485</v>
      </c>
      <c r="D227" s="121" t="s">
        <v>56</v>
      </c>
      <c r="E227" s="121">
        <f>'[1]Основная дефектная'!I717+'[1]Основная дефектная'!I743+'[1]Основная дефектная'!I1283+'[1]Основная дефектная'!I1302+'[1]Основная дефектная'!I1363+'[1]Основная дефектная'!I3007</f>
        <v>4.92</v>
      </c>
      <c r="F227" s="114" t="s">
        <v>12</v>
      </c>
      <c r="G227" s="114" t="s">
        <v>12</v>
      </c>
    </row>
    <row r="228" spans="1:7" ht="30" x14ac:dyDescent="0.25">
      <c r="A228" s="121" t="s">
        <v>486</v>
      </c>
      <c r="B228" s="121" t="s">
        <v>59</v>
      </c>
      <c r="C228" s="121" t="s">
        <v>60</v>
      </c>
      <c r="D228" s="121" t="s">
        <v>57</v>
      </c>
      <c r="E228" s="121">
        <f>'[1]Основная дефектная'!I718+'[1]Основная дефектная'!I744+'[1]Основная дефектная'!I1284+'[1]Основная дефектная'!I1303+'[1]Основная дефектная'!I1364+'[1]Основная дефектная'!I3008</f>
        <v>35.1</v>
      </c>
      <c r="F228" s="114" t="s">
        <v>12</v>
      </c>
      <c r="G228" s="114" t="s">
        <v>12</v>
      </c>
    </row>
    <row r="229" spans="1:7" x14ac:dyDescent="0.25">
      <c r="A229" s="122" t="s">
        <v>487</v>
      </c>
      <c r="B229" s="122" t="s">
        <v>488</v>
      </c>
      <c r="C229" s="122" t="s">
        <v>114</v>
      </c>
      <c r="D229" s="122" t="s">
        <v>11</v>
      </c>
      <c r="E229" s="122">
        <f>'[1]Основная дефектная'!I719+'[1]Основная дефектная'!I745</f>
        <v>8</v>
      </c>
      <c r="F229" s="123" t="s">
        <v>12</v>
      </c>
      <c r="G229" s="123" t="s">
        <v>95</v>
      </c>
    </row>
    <row r="230" spans="1:7" x14ac:dyDescent="0.25">
      <c r="A230" s="122" t="s">
        <v>487</v>
      </c>
      <c r="B230" s="122" t="s">
        <v>489</v>
      </c>
      <c r="C230" s="122" t="s">
        <v>114</v>
      </c>
      <c r="D230" s="122" t="s">
        <v>11</v>
      </c>
      <c r="E230" s="122">
        <f>'[1]Основная дефектная'!I720+'[1]Основная дефектная'!I746</f>
        <v>12</v>
      </c>
      <c r="F230" s="123" t="s">
        <v>12</v>
      </c>
      <c r="G230" s="123" t="s">
        <v>95</v>
      </c>
    </row>
    <row r="231" spans="1:7" x14ac:dyDescent="0.25">
      <c r="A231" s="122" t="s">
        <v>487</v>
      </c>
      <c r="B231" s="122" t="s">
        <v>490</v>
      </c>
      <c r="C231" s="122" t="s">
        <v>114</v>
      </c>
      <c r="D231" s="122" t="s">
        <v>11</v>
      </c>
      <c r="E231" s="122">
        <f>'[1]Основная дефектная'!I721+'[1]Основная дефектная'!I747</f>
        <v>160</v>
      </c>
      <c r="F231" s="123" t="s">
        <v>12</v>
      </c>
      <c r="G231" s="124" t="s">
        <v>95</v>
      </c>
    </row>
    <row r="232" spans="1:7" x14ac:dyDescent="0.25">
      <c r="A232" s="122" t="s">
        <v>487</v>
      </c>
      <c r="B232" s="122" t="s">
        <v>491</v>
      </c>
      <c r="C232" s="122" t="s">
        <v>116</v>
      </c>
      <c r="D232" s="122" t="s">
        <v>11</v>
      </c>
      <c r="E232" s="122">
        <f>'[1]Основная дефектная'!I722+'[1]Основная дефектная'!I748</f>
        <v>16</v>
      </c>
      <c r="F232" s="123" t="s">
        <v>12</v>
      </c>
      <c r="G232" s="123" t="s">
        <v>95</v>
      </c>
    </row>
    <row r="233" spans="1:7" x14ac:dyDescent="0.25">
      <c r="A233" s="122" t="s">
        <v>487</v>
      </c>
      <c r="B233" s="122" t="s">
        <v>492</v>
      </c>
      <c r="C233" s="122" t="s">
        <v>116</v>
      </c>
      <c r="D233" s="122" t="s">
        <v>11</v>
      </c>
      <c r="E233" s="122">
        <f>'[1]Основная дефектная'!I723+'[1]Основная дефектная'!I749</f>
        <v>24</v>
      </c>
      <c r="F233" s="123" t="s">
        <v>12</v>
      </c>
      <c r="G233" s="123" t="s">
        <v>95</v>
      </c>
    </row>
    <row r="234" spans="1:7" x14ac:dyDescent="0.25">
      <c r="A234" s="121" t="s">
        <v>487</v>
      </c>
      <c r="B234" s="121" t="s">
        <v>493</v>
      </c>
      <c r="C234" s="121" t="s">
        <v>116</v>
      </c>
      <c r="D234" s="121" t="s">
        <v>11</v>
      </c>
      <c r="E234" s="121">
        <f>'[1]Основная дефектная'!I724+'[1]Основная дефектная'!I750</f>
        <v>320</v>
      </c>
      <c r="F234" s="114" t="s">
        <v>12</v>
      </c>
      <c r="G234" s="114" t="s">
        <v>12</v>
      </c>
    </row>
    <row r="235" spans="1:7" x14ac:dyDescent="0.25">
      <c r="A235" s="122" t="s">
        <v>487</v>
      </c>
      <c r="B235" s="122" t="s">
        <v>494</v>
      </c>
      <c r="C235" s="122" t="s">
        <v>111</v>
      </c>
      <c r="D235" s="122" t="s">
        <v>11</v>
      </c>
      <c r="E235" s="122">
        <f>'[1]Основная дефектная'!I725+'[1]Основная дефектная'!I751</f>
        <v>4</v>
      </c>
      <c r="F235" s="123" t="s">
        <v>12</v>
      </c>
      <c r="G235" s="123" t="s">
        <v>95</v>
      </c>
    </row>
    <row r="236" spans="1:7" ht="30" x14ac:dyDescent="0.25">
      <c r="A236" s="122" t="s">
        <v>487</v>
      </c>
      <c r="B236" s="122" t="s">
        <v>495</v>
      </c>
      <c r="C236" s="122" t="s">
        <v>496</v>
      </c>
      <c r="D236" s="122" t="s">
        <v>11</v>
      </c>
      <c r="E236" s="122">
        <f>'[1]Основная дефектная'!I726+'[1]Основная дефектная'!I752</f>
        <v>4</v>
      </c>
      <c r="F236" s="123" t="s">
        <v>12</v>
      </c>
      <c r="G236" s="123" t="s">
        <v>95</v>
      </c>
    </row>
    <row r="237" spans="1:7" ht="30" x14ac:dyDescent="0.25">
      <c r="A237" s="122" t="s">
        <v>487</v>
      </c>
      <c r="B237" s="122" t="s">
        <v>497</v>
      </c>
      <c r="C237" s="122" t="s">
        <v>496</v>
      </c>
      <c r="D237" s="122" t="s">
        <v>11</v>
      </c>
      <c r="E237" s="122">
        <f>'[1]Основная дефектная'!I727+'[1]Основная дефектная'!I753</f>
        <v>4</v>
      </c>
      <c r="F237" s="123" t="s">
        <v>12</v>
      </c>
      <c r="G237" s="123" t="s">
        <v>95</v>
      </c>
    </row>
    <row r="238" spans="1:7" ht="30" x14ac:dyDescent="0.25">
      <c r="A238" s="122" t="s">
        <v>487</v>
      </c>
      <c r="B238" s="122" t="s">
        <v>498</v>
      </c>
      <c r="C238" s="122" t="s">
        <v>219</v>
      </c>
      <c r="D238" s="122" t="s">
        <v>11</v>
      </c>
      <c r="E238" s="122">
        <f>'[1]Основная дефектная'!I728+'[1]Основная дефектная'!I754</f>
        <v>4</v>
      </c>
      <c r="F238" s="123" t="s">
        <v>12</v>
      </c>
      <c r="G238" s="123" t="s">
        <v>95</v>
      </c>
    </row>
    <row r="239" spans="1:7" x14ac:dyDescent="0.25">
      <c r="A239" s="121" t="s">
        <v>499</v>
      </c>
      <c r="B239" s="121" t="s">
        <v>500</v>
      </c>
      <c r="C239" s="121" t="s">
        <v>501</v>
      </c>
      <c r="D239" s="121" t="s">
        <v>107</v>
      </c>
      <c r="E239" s="121">
        <f>'[1]Основная дефектная'!I729+'[1]Основная дефектная'!I755+'[1]Основная дефектная'!I3013</f>
        <v>6</v>
      </c>
      <c r="F239" s="114" t="s">
        <v>12</v>
      </c>
      <c r="G239" s="114" t="s">
        <v>12</v>
      </c>
    </row>
    <row r="240" spans="1:7" x14ac:dyDescent="0.25">
      <c r="A240" s="122" t="s">
        <v>502</v>
      </c>
      <c r="B240" s="122" t="s">
        <v>503</v>
      </c>
      <c r="C240" s="122" t="s">
        <v>129</v>
      </c>
      <c r="D240" s="122" t="s">
        <v>11</v>
      </c>
      <c r="E240" s="122">
        <f>'[1]Основная дефектная'!I767+'[1]Основная дефектная'!I779</f>
        <v>4</v>
      </c>
      <c r="F240" s="123" t="s">
        <v>12</v>
      </c>
      <c r="G240" s="123" t="s">
        <v>95</v>
      </c>
    </row>
    <row r="241" spans="1:7" x14ac:dyDescent="0.25">
      <c r="A241" s="122" t="s">
        <v>504</v>
      </c>
      <c r="B241" s="122" t="s">
        <v>505</v>
      </c>
      <c r="C241" s="122" t="s">
        <v>111</v>
      </c>
      <c r="D241" s="122" t="s">
        <v>11</v>
      </c>
      <c r="E241" s="122">
        <f>'[1]Основная дефектная'!I768+'[1]Основная дефектная'!I780+'[1]Основная дефектная'!I818</f>
        <v>7</v>
      </c>
      <c r="F241" s="123" t="s">
        <v>12</v>
      </c>
      <c r="G241" s="123" t="s">
        <v>95</v>
      </c>
    </row>
    <row r="242" spans="1:7" ht="30" x14ac:dyDescent="0.25">
      <c r="A242" s="121" t="s">
        <v>506</v>
      </c>
      <c r="B242" s="121" t="s">
        <v>507</v>
      </c>
      <c r="C242" s="121" t="s">
        <v>191</v>
      </c>
      <c r="D242" s="121" t="s">
        <v>11</v>
      </c>
      <c r="E242" s="121">
        <f>'[1]Основная дефектная'!I770+'[1]Основная дефектная'!I782</f>
        <v>2</v>
      </c>
      <c r="F242" s="114" t="s">
        <v>12</v>
      </c>
      <c r="G242" s="114" t="s">
        <v>12</v>
      </c>
    </row>
    <row r="243" spans="1:7" x14ac:dyDescent="0.25">
      <c r="A243" s="121" t="s">
        <v>506</v>
      </c>
      <c r="B243" s="121" t="s">
        <v>508</v>
      </c>
      <c r="C243" s="121" t="s">
        <v>114</v>
      </c>
      <c r="D243" s="121" t="s">
        <v>11</v>
      </c>
      <c r="E243" s="121">
        <f>'[1]Основная дефектная'!I771+'[1]Основная дефектная'!I783</f>
        <v>8</v>
      </c>
      <c r="F243" s="114" t="s">
        <v>12</v>
      </c>
      <c r="G243" s="114" t="s">
        <v>12</v>
      </c>
    </row>
    <row r="244" spans="1:7" x14ac:dyDescent="0.25">
      <c r="A244" s="122" t="s">
        <v>509</v>
      </c>
      <c r="B244" s="122" t="s">
        <v>510</v>
      </c>
      <c r="C244" s="122" t="s">
        <v>511</v>
      </c>
      <c r="D244" s="122" t="s">
        <v>11</v>
      </c>
      <c r="E244" s="122">
        <f>'[1]Основная дефектная'!I789</f>
        <v>4</v>
      </c>
      <c r="F244" s="123" t="s">
        <v>12</v>
      </c>
      <c r="G244" s="123" t="s">
        <v>95</v>
      </c>
    </row>
    <row r="245" spans="1:7" x14ac:dyDescent="0.25">
      <c r="A245" s="122" t="s">
        <v>512</v>
      </c>
      <c r="B245" s="122" t="s">
        <v>513</v>
      </c>
      <c r="C245" s="122" t="s">
        <v>511</v>
      </c>
      <c r="D245" s="122" t="s">
        <v>11</v>
      </c>
      <c r="E245" s="122">
        <f>'[1]Основная дефектная'!I790+'[1]Основная дефектная'!I1855</f>
        <v>2</v>
      </c>
      <c r="F245" s="123" t="s">
        <v>12</v>
      </c>
      <c r="G245" s="123" t="s">
        <v>95</v>
      </c>
    </row>
    <row r="246" spans="1:7" x14ac:dyDescent="0.25">
      <c r="A246" s="122" t="s">
        <v>514</v>
      </c>
      <c r="B246" s="122" t="s">
        <v>515</v>
      </c>
      <c r="C246" s="122" t="s">
        <v>516</v>
      </c>
      <c r="D246" s="122" t="s">
        <v>11</v>
      </c>
      <c r="E246" s="122">
        <f>'[1]Основная дефектная'!I791+'[1]Основная дефектная'!I2953</f>
        <v>2</v>
      </c>
      <c r="F246" s="123" t="s">
        <v>12</v>
      </c>
      <c r="G246" s="123" t="s">
        <v>95</v>
      </c>
    </row>
    <row r="247" spans="1:7" x14ac:dyDescent="0.25">
      <c r="A247" s="122" t="s">
        <v>517</v>
      </c>
      <c r="B247" s="122" t="s">
        <v>518</v>
      </c>
      <c r="C247" s="122" t="s">
        <v>519</v>
      </c>
      <c r="D247" s="122" t="s">
        <v>11</v>
      </c>
      <c r="E247" s="122">
        <f>'[1]Основная дефектная'!I800</f>
        <v>4</v>
      </c>
      <c r="F247" s="123" t="s">
        <v>12</v>
      </c>
      <c r="G247" s="123" t="s">
        <v>95</v>
      </c>
    </row>
    <row r="248" spans="1:7" ht="30" x14ac:dyDescent="0.25">
      <c r="A248" s="122" t="s">
        <v>520</v>
      </c>
      <c r="B248" s="122" t="s">
        <v>521</v>
      </c>
      <c r="C248" s="122" t="s">
        <v>226</v>
      </c>
      <c r="D248" s="122" t="s">
        <v>11</v>
      </c>
      <c r="E248" s="122">
        <f>'[1]Основная дефектная'!I801+'[1]Основная дефектная'!I3272</f>
        <v>10</v>
      </c>
      <c r="F248" s="123" t="s">
        <v>12</v>
      </c>
      <c r="G248" s="123" t="s">
        <v>95</v>
      </c>
    </row>
    <row r="249" spans="1:7" ht="45" x14ac:dyDescent="0.25">
      <c r="A249" s="121" t="s">
        <v>522</v>
      </c>
      <c r="B249" s="121" t="s">
        <v>523</v>
      </c>
      <c r="C249" s="121" t="s">
        <v>485</v>
      </c>
      <c r="D249" s="121" t="s">
        <v>56</v>
      </c>
      <c r="E249" s="121">
        <f>'[1]Основная дефектная'!I802</f>
        <v>0.2</v>
      </c>
      <c r="F249" s="114" t="s">
        <v>12</v>
      </c>
      <c r="G249" s="114" t="s">
        <v>12</v>
      </c>
    </row>
    <row r="250" spans="1:7" ht="30" x14ac:dyDescent="0.25">
      <c r="A250" s="121" t="s">
        <v>524</v>
      </c>
      <c r="B250" s="121" t="s">
        <v>525</v>
      </c>
      <c r="C250" s="121" t="s">
        <v>60</v>
      </c>
      <c r="D250" s="121" t="s">
        <v>57</v>
      </c>
      <c r="E250" s="121">
        <f>'[1]Основная дефектная'!I803+'[1]Основная дефектная'!I3275</f>
        <v>24</v>
      </c>
      <c r="F250" s="114" t="s">
        <v>12</v>
      </c>
      <c r="G250" s="114" t="s">
        <v>12</v>
      </c>
    </row>
    <row r="251" spans="1:7" x14ac:dyDescent="0.25">
      <c r="A251" s="121" t="s">
        <v>526</v>
      </c>
      <c r="B251" s="121" t="s">
        <v>527</v>
      </c>
      <c r="C251" s="121"/>
      <c r="D251" s="121" t="s">
        <v>419</v>
      </c>
      <c r="E251" s="121">
        <f>'[1]Основная дефектная'!I806</f>
        <v>5</v>
      </c>
      <c r="F251" s="114" t="s">
        <v>12</v>
      </c>
      <c r="G251" s="114" t="s">
        <v>12</v>
      </c>
    </row>
    <row r="252" spans="1:7" x14ac:dyDescent="0.25">
      <c r="A252" s="122" t="s">
        <v>528</v>
      </c>
      <c r="B252" s="122" t="s">
        <v>529</v>
      </c>
      <c r="C252" s="122" t="s">
        <v>530</v>
      </c>
      <c r="D252" s="122" t="s">
        <v>531</v>
      </c>
      <c r="E252" s="122">
        <f>'[1]Основная дефектная'!I807</f>
        <v>16</v>
      </c>
      <c r="F252" s="123" t="s">
        <v>12</v>
      </c>
      <c r="G252" s="124" t="s">
        <v>95</v>
      </c>
    </row>
    <row r="253" spans="1:7" ht="30" x14ac:dyDescent="0.25">
      <c r="A253" s="122" t="s">
        <v>532</v>
      </c>
      <c r="B253" s="122" t="s">
        <v>533</v>
      </c>
      <c r="C253" s="122" t="s">
        <v>534</v>
      </c>
      <c r="D253" s="122" t="s">
        <v>11</v>
      </c>
      <c r="E253" s="122">
        <f>'[1]Основная дефектная'!I810+'[1]Основная дефектная'!I2912</f>
        <v>2</v>
      </c>
      <c r="F253" s="123" t="s">
        <v>108</v>
      </c>
      <c r="G253" s="123" t="s">
        <v>95</v>
      </c>
    </row>
    <row r="254" spans="1:7" x14ac:dyDescent="0.25">
      <c r="A254" s="122" t="s">
        <v>535</v>
      </c>
      <c r="B254" s="122" t="s">
        <v>536</v>
      </c>
      <c r="C254" s="122" t="s">
        <v>111</v>
      </c>
      <c r="D254" s="122" t="s">
        <v>11</v>
      </c>
      <c r="E254" s="122">
        <f>'[1]Основная дефектная'!I819+'[1]Основная дефектная'!I855</f>
        <v>6</v>
      </c>
      <c r="F254" s="123" t="s">
        <v>12</v>
      </c>
      <c r="G254" s="123" t="s">
        <v>95</v>
      </c>
    </row>
    <row r="255" spans="1:7" x14ac:dyDescent="0.25">
      <c r="A255" s="122" t="s">
        <v>537</v>
      </c>
      <c r="B255" s="122" t="s">
        <v>538</v>
      </c>
      <c r="C255" s="122" t="s">
        <v>111</v>
      </c>
      <c r="D255" s="122" t="s">
        <v>11</v>
      </c>
      <c r="E255" s="122">
        <f>'[1]Основная дефектная'!I820+'[1]Основная дефектная'!I2378+'[1]Основная дефектная'!I3057</f>
        <v>15</v>
      </c>
      <c r="F255" s="123" t="s">
        <v>12</v>
      </c>
      <c r="G255" s="123" t="s">
        <v>95</v>
      </c>
    </row>
    <row r="256" spans="1:7" x14ac:dyDescent="0.25">
      <c r="A256" s="122" t="s">
        <v>539</v>
      </c>
      <c r="B256" s="122" t="s">
        <v>540</v>
      </c>
      <c r="C256" s="122" t="s">
        <v>111</v>
      </c>
      <c r="D256" s="122" t="s">
        <v>11</v>
      </c>
      <c r="E256" s="122">
        <f>'[1]Основная дефектная'!I821+'[1]Основная дефектная'!I856+'[1]Основная дефектная'!I1482+'[1]Основная дефектная'!I2405+'[1]Основная дефектная'!I3060</f>
        <v>19</v>
      </c>
      <c r="F256" s="123" t="s">
        <v>12</v>
      </c>
      <c r="G256" s="123" t="s">
        <v>95</v>
      </c>
    </row>
    <row r="257" spans="1:7" x14ac:dyDescent="0.25">
      <c r="A257" s="121" t="s">
        <v>541</v>
      </c>
      <c r="B257" s="121" t="s">
        <v>542</v>
      </c>
      <c r="C257" s="121" t="s">
        <v>114</v>
      </c>
      <c r="D257" s="121" t="s">
        <v>11</v>
      </c>
      <c r="E257" s="121">
        <f>'[1]Основная дефектная'!I823</f>
        <v>10</v>
      </c>
      <c r="F257" s="114" t="s">
        <v>12</v>
      </c>
      <c r="G257" s="114" t="s">
        <v>12</v>
      </c>
    </row>
    <row r="258" spans="1:7" x14ac:dyDescent="0.25">
      <c r="A258" s="121" t="s">
        <v>541</v>
      </c>
      <c r="B258" s="121" t="s">
        <v>543</v>
      </c>
      <c r="C258" s="121" t="s">
        <v>116</v>
      </c>
      <c r="D258" s="121" t="s">
        <v>11</v>
      </c>
      <c r="E258" s="121">
        <f>'[1]Основная дефектная'!I824</f>
        <v>20</v>
      </c>
      <c r="F258" s="114" t="s">
        <v>12</v>
      </c>
      <c r="G258" s="114" t="s">
        <v>12</v>
      </c>
    </row>
    <row r="259" spans="1:7" x14ac:dyDescent="0.25">
      <c r="A259" s="121" t="s">
        <v>544</v>
      </c>
      <c r="B259" s="121" t="s">
        <v>545</v>
      </c>
      <c r="C259" s="121" t="s">
        <v>114</v>
      </c>
      <c r="D259" s="121" t="s">
        <v>11</v>
      </c>
      <c r="E259" s="121">
        <f>'[1]Основная дефектная'!I825+'[1]Основная дефектная'!I834</f>
        <v>26</v>
      </c>
      <c r="F259" s="114" t="s">
        <v>12</v>
      </c>
      <c r="G259" s="114" t="s">
        <v>12</v>
      </c>
    </row>
    <row r="260" spans="1:7" x14ac:dyDescent="0.25">
      <c r="A260" s="121" t="s">
        <v>541</v>
      </c>
      <c r="B260" s="121" t="s">
        <v>546</v>
      </c>
      <c r="C260" s="121" t="s">
        <v>114</v>
      </c>
      <c r="D260" s="121" t="s">
        <v>11</v>
      </c>
      <c r="E260" s="121">
        <f>'[1]Основная дефектная'!I827</f>
        <v>8</v>
      </c>
      <c r="F260" s="114" t="s">
        <v>12</v>
      </c>
      <c r="G260" s="114" t="s">
        <v>12</v>
      </c>
    </row>
    <row r="261" spans="1:7" x14ac:dyDescent="0.25">
      <c r="A261" s="121" t="s">
        <v>541</v>
      </c>
      <c r="B261" s="121" t="s">
        <v>547</v>
      </c>
      <c r="C261" s="121" t="s">
        <v>114</v>
      </c>
      <c r="D261" s="121" t="s">
        <v>11</v>
      </c>
      <c r="E261" s="121">
        <f>'[1]Основная дефектная'!I829</f>
        <v>4</v>
      </c>
      <c r="F261" s="114" t="s">
        <v>12</v>
      </c>
      <c r="G261" s="114" t="s">
        <v>12</v>
      </c>
    </row>
    <row r="262" spans="1:7" x14ac:dyDescent="0.25">
      <c r="A262" s="121" t="s">
        <v>535</v>
      </c>
      <c r="B262" s="121" t="s">
        <v>548</v>
      </c>
      <c r="C262" s="121" t="s">
        <v>114</v>
      </c>
      <c r="D262" s="121" t="s">
        <v>11</v>
      </c>
      <c r="E262" s="121">
        <f>'[1]Основная дефектная'!I831+'[1]Основная дефектная'!I865</f>
        <v>8</v>
      </c>
      <c r="F262" s="114" t="s">
        <v>12</v>
      </c>
      <c r="G262" s="114" t="s">
        <v>12</v>
      </c>
    </row>
    <row r="263" spans="1:7" x14ac:dyDescent="0.25">
      <c r="A263" s="122" t="s">
        <v>549</v>
      </c>
      <c r="B263" s="122" t="s">
        <v>550</v>
      </c>
      <c r="C263" s="122" t="s">
        <v>111</v>
      </c>
      <c r="D263" s="122" t="s">
        <v>11</v>
      </c>
      <c r="E263" s="122">
        <f>'[1]Основная дефектная'!I833</f>
        <v>3</v>
      </c>
      <c r="F263" s="123" t="s">
        <v>12</v>
      </c>
      <c r="G263" s="123" t="s">
        <v>95</v>
      </c>
    </row>
    <row r="264" spans="1:7" ht="29.25" customHeight="1" x14ac:dyDescent="0.25">
      <c r="A264" s="122" t="s">
        <v>551</v>
      </c>
      <c r="B264" s="122" t="s">
        <v>552</v>
      </c>
      <c r="C264" s="122"/>
      <c r="D264" s="122" t="s">
        <v>11</v>
      </c>
      <c r="E264" s="122">
        <f>'[1]Основная дефектная'!I847+'[1]Основная дефектная'!I881+'[1]Основная дефектная'!I3051+'[1]Основная дефектная'!I3087+'[1]Основная дефектная'!I3123</f>
        <v>15</v>
      </c>
      <c r="F264" s="123" t="s">
        <v>553</v>
      </c>
      <c r="G264" s="123" t="s">
        <v>95</v>
      </c>
    </row>
    <row r="265" spans="1:7" ht="30" x14ac:dyDescent="0.25">
      <c r="A265" s="122" t="s">
        <v>554</v>
      </c>
      <c r="B265" s="122" t="s">
        <v>555</v>
      </c>
      <c r="C265" s="122" t="s">
        <v>111</v>
      </c>
      <c r="D265" s="122" t="s">
        <v>11</v>
      </c>
      <c r="E265" s="122">
        <f>'[1]Основная дефектная'!I850</f>
        <v>6</v>
      </c>
      <c r="F265" s="123" t="s">
        <v>12</v>
      </c>
      <c r="G265" s="123" t="s">
        <v>95</v>
      </c>
    </row>
    <row r="266" spans="1:7" x14ac:dyDescent="0.25">
      <c r="A266" s="122" t="s">
        <v>556</v>
      </c>
      <c r="B266" s="122" t="s">
        <v>557</v>
      </c>
      <c r="C266" s="122" t="s">
        <v>111</v>
      </c>
      <c r="D266" s="122" t="s">
        <v>11</v>
      </c>
      <c r="E266" s="122">
        <f>'[1]Основная дефектная'!I854+'[1]Основная дефектная'!I3058</f>
        <v>8</v>
      </c>
      <c r="F266" s="123" t="s">
        <v>12</v>
      </c>
      <c r="G266" s="123" t="s">
        <v>95</v>
      </c>
    </row>
    <row r="267" spans="1:7" x14ac:dyDescent="0.25">
      <c r="A267" s="122" t="s">
        <v>558</v>
      </c>
      <c r="B267" s="122" t="s">
        <v>559</v>
      </c>
      <c r="C267" s="122" t="s">
        <v>111</v>
      </c>
      <c r="D267" s="122" t="s">
        <v>11</v>
      </c>
      <c r="E267" s="122">
        <f>'[1]Основная дефектная'!I857+'[1]Основная дефектная'!I2379+'[1]Основная дефектная'!I3056</f>
        <v>12</v>
      </c>
      <c r="F267" s="123" t="s">
        <v>12</v>
      </c>
      <c r="G267" s="123" t="s">
        <v>95</v>
      </c>
    </row>
    <row r="268" spans="1:7" x14ac:dyDescent="0.25">
      <c r="A268" s="121" t="s">
        <v>560</v>
      </c>
      <c r="B268" s="121" t="s">
        <v>561</v>
      </c>
      <c r="C268" s="121" t="s">
        <v>114</v>
      </c>
      <c r="D268" s="121" t="s">
        <v>11</v>
      </c>
      <c r="E268" s="121">
        <f>'[1]Основная дефектная'!I859</f>
        <v>6</v>
      </c>
      <c r="F268" s="114" t="s">
        <v>12</v>
      </c>
      <c r="G268" s="114" t="s">
        <v>12</v>
      </c>
    </row>
    <row r="269" spans="1:7" ht="60" customHeight="1" x14ac:dyDescent="0.25">
      <c r="A269" s="121" t="s">
        <v>562</v>
      </c>
      <c r="B269" s="121" t="s">
        <v>563</v>
      </c>
      <c r="C269" s="121" t="s">
        <v>116</v>
      </c>
      <c r="D269" s="121" t="s">
        <v>11</v>
      </c>
      <c r="E269" s="121">
        <f>'[1]Основная дефектная'!I860+'[1]Основная дефектная'!I1740+'[1]Основная дефектная'!I1756+'[1]Основная дефектная'!I2431+'[1]Основная дефектная'!I2936+'[1]Основная дефектная'!I2944+'[1]Основная дефектная'!I2965+'[1]Основная дефектная'!I3041+'[1]Основная дефектная'!I3062+'[1]Основная дефектная'!I3075+'[1]Основная дефектная'!I3102+'[1]Основная дефектная'!I3113</f>
        <v>352</v>
      </c>
      <c r="F269" s="114" t="s">
        <v>12</v>
      </c>
      <c r="G269" s="114" t="s">
        <v>12</v>
      </c>
    </row>
    <row r="270" spans="1:7" x14ac:dyDescent="0.25">
      <c r="A270" s="121" t="s">
        <v>560</v>
      </c>
      <c r="B270" s="121" t="s">
        <v>564</v>
      </c>
      <c r="C270" s="121" t="s">
        <v>114</v>
      </c>
      <c r="D270" s="121" t="s">
        <v>11</v>
      </c>
      <c r="E270" s="121">
        <f>'[1]Основная дефектная'!I861</f>
        <v>10</v>
      </c>
      <c r="F270" s="114" t="s">
        <v>12</v>
      </c>
      <c r="G270" s="114" t="s">
        <v>12</v>
      </c>
    </row>
    <row r="271" spans="1:7" x14ac:dyDescent="0.25">
      <c r="A271" s="121" t="s">
        <v>565</v>
      </c>
      <c r="B271" s="121" t="s">
        <v>566</v>
      </c>
      <c r="C271" s="121" t="s">
        <v>116</v>
      </c>
      <c r="D271" s="121" t="s">
        <v>11</v>
      </c>
      <c r="E271" s="121">
        <f>'[1]Основная дефектная'!I862+'[1]Основная дефектная'!I3066+'[1]Основная дефектная'!I3238+'[1]Основная дефектная'!I3249</f>
        <v>68</v>
      </c>
      <c r="F271" s="114" t="s">
        <v>12</v>
      </c>
      <c r="G271" s="114" t="s">
        <v>12</v>
      </c>
    </row>
    <row r="272" spans="1:7" x14ac:dyDescent="0.25">
      <c r="A272" s="121" t="s">
        <v>560</v>
      </c>
      <c r="B272" s="121" t="s">
        <v>567</v>
      </c>
      <c r="C272" s="121" t="s">
        <v>114</v>
      </c>
      <c r="D272" s="121" t="s">
        <v>11</v>
      </c>
      <c r="E272" s="121">
        <f>'[1]Основная дефектная'!I863</f>
        <v>4</v>
      </c>
      <c r="F272" s="114" t="s">
        <v>12</v>
      </c>
      <c r="G272" s="114" t="s">
        <v>12</v>
      </c>
    </row>
    <row r="273" spans="1:7" ht="45" customHeight="1" x14ac:dyDescent="0.25">
      <c r="A273" s="121" t="s">
        <v>568</v>
      </c>
      <c r="B273" s="121" t="s">
        <v>569</v>
      </c>
      <c r="C273" s="121" t="s">
        <v>116</v>
      </c>
      <c r="D273" s="121" t="s">
        <v>11</v>
      </c>
      <c r="E273" s="121">
        <f>'[1]Основная дефектная'!I864+'[1]Основная дефектная'!I869+'[1]Основная дефектная'!I1872+'[1]Основная дефектная'!I1888+'[1]Основная дефектная'!I2428+'[1]Основная дефектная'!I2972+'[1]Основная дефектная'!I3070+'[1]Основная дефектная'!I3219+'[1]Основная дефектная'!I3229</f>
        <v>170</v>
      </c>
      <c r="F273" s="114" t="s">
        <v>12</v>
      </c>
      <c r="G273" s="114" t="s">
        <v>12</v>
      </c>
    </row>
    <row r="274" spans="1:7" ht="34.5" customHeight="1" x14ac:dyDescent="0.25">
      <c r="A274" s="121" t="s">
        <v>570</v>
      </c>
      <c r="B274" s="121" t="s">
        <v>571</v>
      </c>
      <c r="C274" s="121" t="s">
        <v>116</v>
      </c>
      <c r="D274" s="121" t="s">
        <v>11</v>
      </c>
      <c r="E274" s="121">
        <f>'[1]Основная дефектная'!I866+'[1]Основная дефектная'!I2938+'[1]Основная дефектная'!I2946+'[1]Основная дефектная'!I2967+'[1]Основная дефектная'!I3072+'[1]Основная дефектная'!I3240+'[1]Основная дефектная'!I3251</f>
        <v>48</v>
      </c>
      <c r="F274" s="114" t="s">
        <v>12</v>
      </c>
      <c r="G274" s="114" t="s">
        <v>12</v>
      </c>
    </row>
    <row r="275" spans="1:7" x14ac:dyDescent="0.25">
      <c r="A275" s="121" t="s">
        <v>572</v>
      </c>
      <c r="B275" s="121" t="s">
        <v>573</v>
      </c>
      <c r="C275" s="121" t="s">
        <v>114</v>
      </c>
      <c r="D275" s="121" t="s">
        <v>11</v>
      </c>
      <c r="E275" s="121">
        <f>'[1]Основная дефектная'!I868</f>
        <v>15</v>
      </c>
      <c r="F275" s="114" t="s">
        <v>12</v>
      </c>
      <c r="G275" s="114" t="s">
        <v>12</v>
      </c>
    </row>
    <row r="276" spans="1:7" ht="30" x14ac:dyDescent="0.25">
      <c r="A276" s="122" t="s">
        <v>574</v>
      </c>
      <c r="B276" s="122" t="s">
        <v>575</v>
      </c>
      <c r="C276" s="122" t="s">
        <v>111</v>
      </c>
      <c r="D276" s="122" t="s">
        <v>11</v>
      </c>
      <c r="E276" s="122">
        <f>'[1]Основная дефектная'!I870</f>
        <v>2</v>
      </c>
      <c r="F276" s="123" t="s">
        <v>12</v>
      </c>
      <c r="G276" s="123" t="s">
        <v>95</v>
      </c>
    </row>
    <row r="277" spans="1:7" ht="48" customHeight="1" x14ac:dyDescent="0.25">
      <c r="A277" s="122" t="s">
        <v>576</v>
      </c>
      <c r="B277" s="122" t="s">
        <v>577</v>
      </c>
      <c r="C277" s="122" t="s">
        <v>111</v>
      </c>
      <c r="D277" s="122" t="s">
        <v>11</v>
      </c>
      <c r="E277" s="122">
        <f>'[1]Основная дефектная'!I886+'[1]Основная дефектная'!I901+'[1]Основная дефектная'!I1429+'[1]Основная дефектная'!I2238+'[1]Основная дефектная'!I2268+'[1]Основная дефектная'!I2760+'[1]Основная дефектная'!I2772</f>
        <v>26</v>
      </c>
      <c r="F277" s="123" t="s">
        <v>12</v>
      </c>
      <c r="G277" s="123" t="s">
        <v>95</v>
      </c>
    </row>
    <row r="278" spans="1:7" x14ac:dyDescent="0.25">
      <c r="A278" s="122" t="s">
        <v>578</v>
      </c>
      <c r="B278" s="122" t="s">
        <v>579</v>
      </c>
      <c r="C278" s="122" t="s">
        <v>111</v>
      </c>
      <c r="D278" s="122" t="s">
        <v>11</v>
      </c>
      <c r="E278" s="122">
        <f>'[1]Основная дефектная'!I888+'[1]Основная дефектная'!I903+'[1]Основная дефектная'!I2445</f>
        <v>3</v>
      </c>
      <c r="F278" s="123" t="s">
        <v>12</v>
      </c>
      <c r="G278" s="123" t="s">
        <v>95</v>
      </c>
    </row>
    <row r="279" spans="1:7" x14ac:dyDescent="0.25">
      <c r="A279" s="122" t="s">
        <v>580</v>
      </c>
      <c r="B279" s="122" t="s">
        <v>581</v>
      </c>
      <c r="C279" s="122" t="s">
        <v>114</v>
      </c>
      <c r="D279" s="122" t="s">
        <v>11</v>
      </c>
      <c r="E279" s="122">
        <f>'[1]Основная дефектная'!I889+'[1]Основная дефектная'!I904</f>
        <v>20</v>
      </c>
      <c r="F279" s="123" t="s">
        <v>12</v>
      </c>
      <c r="G279" s="124" t="s">
        <v>95</v>
      </c>
    </row>
    <row r="280" spans="1:7" x14ac:dyDescent="0.25">
      <c r="A280" s="121" t="s">
        <v>582</v>
      </c>
      <c r="B280" s="121" t="s">
        <v>583</v>
      </c>
      <c r="C280" s="121" t="s">
        <v>116</v>
      </c>
      <c r="D280" s="121" t="s">
        <v>11</v>
      </c>
      <c r="E280" s="121">
        <f>'[1]Основная дефектная'!I890+'[1]Основная дефектная'!I905+'[1]Основная дефектная'!I917+'[1]Основная дефектная'!I930</f>
        <v>80</v>
      </c>
      <c r="F280" s="114" t="s">
        <v>12</v>
      </c>
      <c r="G280" s="114" t="s">
        <v>12</v>
      </c>
    </row>
    <row r="281" spans="1:7" ht="30" x14ac:dyDescent="0.25">
      <c r="A281" s="122" t="s">
        <v>584</v>
      </c>
      <c r="B281" s="122" t="s">
        <v>585</v>
      </c>
      <c r="C281" s="122"/>
      <c r="D281" s="122" t="s">
        <v>11</v>
      </c>
      <c r="E281" s="122">
        <f>'[1]Основная дефектная'!I896</f>
        <v>13</v>
      </c>
      <c r="F281" s="123" t="s">
        <v>12</v>
      </c>
      <c r="G281" s="123" t="s">
        <v>95</v>
      </c>
    </row>
    <row r="282" spans="1:7" ht="60" x14ac:dyDescent="0.25">
      <c r="A282" s="122" t="s">
        <v>586</v>
      </c>
      <c r="B282" s="122" t="s">
        <v>587</v>
      </c>
      <c r="C282" s="122"/>
      <c r="D282" s="122" t="s">
        <v>11</v>
      </c>
      <c r="E282" s="122">
        <f>'[1]Основная дефектная'!I897</f>
        <v>2</v>
      </c>
      <c r="F282" s="123" t="s">
        <v>12</v>
      </c>
      <c r="G282" s="123" t="s">
        <v>95</v>
      </c>
    </row>
    <row r="283" spans="1:7" ht="44.25" customHeight="1" x14ac:dyDescent="0.25">
      <c r="A283" s="122" t="s">
        <v>588</v>
      </c>
      <c r="B283" s="122" t="s">
        <v>589</v>
      </c>
      <c r="C283" s="122" t="s">
        <v>111</v>
      </c>
      <c r="D283" s="122" t="s">
        <v>11</v>
      </c>
      <c r="E283" s="122">
        <f>'[1]Основная дефектная'!I913+'[1]Основная дефектная'!I926+'[1]Основная дефектная'!I2380+'[1]Основная дефектная'!I2406+'[1]Основная дефектная'!I2441+'[1]Основная дефектная'!I2459+'[1]Основная дефектная'!I2464</f>
        <v>27</v>
      </c>
      <c r="F283" s="123" t="s">
        <v>12</v>
      </c>
      <c r="G283" s="123" t="s">
        <v>95</v>
      </c>
    </row>
    <row r="284" spans="1:7" x14ac:dyDescent="0.25">
      <c r="A284" s="122" t="s">
        <v>590</v>
      </c>
      <c r="B284" s="122" t="s">
        <v>591</v>
      </c>
      <c r="C284" s="122" t="s">
        <v>111</v>
      </c>
      <c r="D284" s="122" t="s">
        <v>11</v>
      </c>
      <c r="E284" s="122">
        <f>'[1]Основная дефектная'!I915+'[1]Основная дефектная'!I928</f>
        <v>2</v>
      </c>
      <c r="F284" s="123" t="s">
        <v>12</v>
      </c>
      <c r="G284" s="123" t="s">
        <v>95</v>
      </c>
    </row>
    <row r="285" spans="1:7" x14ac:dyDescent="0.25">
      <c r="A285" s="122" t="s">
        <v>590</v>
      </c>
      <c r="B285" s="122" t="s">
        <v>592</v>
      </c>
      <c r="C285" s="122" t="s">
        <v>114</v>
      </c>
      <c r="D285" s="122" t="s">
        <v>11</v>
      </c>
      <c r="E285" s="122">
        <f>'[1]Основная дефектная'!I916+'[1]Основная дефектная'!I929</f>
        <v>20</v>
      </c>
      <c r="F285" s="123" t="s">
        <v>12</v>
      </c>
      <c r="G285" s="124" t="s">
        <v>95</v>
      </c>
    </row>
    <row r="286" spans="1:7" x14ac:dyDescent="0.25">
      <c r="A286" s="122" t="s">
        <v>593</v>
      </c>
      <c r="B286" s="122" t="s">
        <v>594</v>
      </c>
      <c r="C286" s="122" t="s">
        <v>129</v>
      </c>
      <c r="D286" s="122" t="s">
        <v>11</v>
      </c>
      <c r="E286" s="122">
        <f>'[1]Основная дефектная'!I939</f>
        <v>6</v>
      </c>
      <c r="F286" s="123" t="s">
        <v>12</v>
      </c>
      <c r="G286" s="123" t="s">
        <v>95</v>
      </c>
    </row>
    <row r="287" spans="1:7" x14ac:dyDescent="0.25">
      <c r="A287" s="122" t="s">
        <v>593</v>
      </c>
      <c r="B287" s="122" t="s">
        <v>595</v>
      </c>
      <c r="C287" s="122" t="s">
        <v>163</v>
      </c>
      <c r="D287" s="122" t="s">
        <v>11</v>
      </c>
      <c r="E287" s="122">
        <f>'[1]Основная дефектная'!I941</f>
        <v>1</v>
      </c>
      <c r="F287" s="123" t="s">
        <v>12</v>
      </c>
      <c r="G287" s="123" t="s">
        <v>95</v>
      </c>
    </row>
    <row r="288" spans="1:7" x14ac:dyDescent="0.25">
      <c r="A288" s="121" t="s">
        <v>593</v>
      </c>
      <c r="B288" s="121" t="s">
        <v>596</v>
      </c>
      <c r="C288" s="121" t="s">
        <v>114</v>
      </c>
      <c r="D288" s="121" t="s">
        <v>11</v>
      </c>
      <c r="E288" s="121">
        <f>'[1]Основная дефектная'!I942</f>
        <v>10</v>
      </c>
      <c r="F288" s="114" t="s">
        <v>12</v>
      </c>
      <c r="G288" s="114" t="s">
        <v>12</v>
      </c>
    </row>
    <row r="289" spans="1:7" x14ac:dyDescent="0.25">
      <c r="A289" s="121" t="s">
        <v>597</v>
      </c>
      <c r="B289" s="121" t="s">
        <v>598</v>
      </c>
      <c r="C289" s="121" t="s">
        <v>114</v>
      </c>
      <c r="D289" s="121" t="s">
        <v>11</v>
      </c>
      <c r="E289" s="121">
        <f>'[1]Основная дефектная'!I944+'[1]Основная дефектная'!I3293</f>
        <v>24</v>
      </c>
      <c r="F289" s="114" t="s">
        <v>12</v>
      </c>
      <c r="G289" s="114" t="s">
        <v>12</v>
      </c>
    </row>
    <row r="290" spans="1:7" ht="33.75" customHeight="1" x14ac:dyDescent="0.25">
      <c r="A290" s="121" t="s">
        <v>599</v>
      </c>
      <c r="B290" s="121" t="s">
        <v>600</v>
      </c>
      <c r="C290" s="121" t="s">
        <v>114</v>
      </c>
      <c r="D290" s="121" t="s">
        <v>11</v>
      </c>
      <c r="E290" s="121">
        <f>'[1]Основная дефектная'!I947+'[1]Основная дефектная'!I2427+'[1]Основная дефектная'!I2971+'[1]Основная дефектная'!I3217+'[1]Основная дефектная'!I3227</f>
        <v>42</v>
      </c>
      <c r="F290" s="114" t="s">
        <v>12</v>
      </c>
      <c r="G290" s="114" t="s">
        <v>12</v>
      </c>
    </row>
    <row r="291" spans="1:7" ht="44.25" customHeight="1" x14ac:dyDescent="0.25">
      <c r="A291" s="122" t="s">
        <v>601</v>
      </c>
      <c r="B291" s="122" t="s">
        <v>602</v>
      </c>
      <c r="C291" s="122" t="s">
        <v>603</v>
      </c>
      <c r="D291" s="122" t="s">
        <v>531</v>
      </c>
      <c r="E291" s="122">
        <f>'[1]Основная дефектная'!I956+'[1]Основная дефектная'!I1781+'[1]Основная дефектная'!I1796+'[1]Основная дефектная'!I1814+'[1]Основная дефектная'!I1831+'[1]Основная дефектная'!I1847+'[1]Основная дефектная'!I1865</f>
        <v>2000</v>
      </c>
      <c r="F291" s="123" t="s">
        <v>108</v>
      </c>
      <c r="G291" s="123" t="s">
        <v>95</v>
      </c>
    </row>
    <row r="292" spans="1:7" ht="30" x14ac:dyDescent="0.25">
      <c r="A292" s="122" t="s">
        <v>604</v>
      </c>
      <c r="B292" s="122" t="s">
        <v>605</v>
      </c>
      <c r="C292" s="122" t="s">
        <v>606</v>
      </c>
      <c r="D292" s="122" t="s">
        <v>11</v>
      </c>
      <c r="E292" s="122">
        <f>'[1]Основная дефектная'!I961+'[1]Основная дефектная'!I1921</f>
        <v>6</v>
      </c>
      <c r="F292" s="123" t="s">
        <v>12</v>
      </c>
      <c r="G292" s="123" t="s">
        <v>95</v>
      </c>
    </row>
    <row r="293" spans="1:7" ht="30" x14ac:dyDescent="0.25">
      <c r="A293" s="122" t="s">
        <v>607</v>
      </c>
      <c r="B293" s="122" t="s">
        <v>608</v>
      </c>
      <c r="C293" s="122" t="s">
        <v>606</v>
      </c>
      <c r="D293" s="122" t="s">
        <v>11</v>
      </c>
      <c r="E293" s="122">
        <f>'[1]Основная дефектная'!I962</f>
        <v>2</v>
      </c>
      <c r="F293" s="123" t="s">
        <v>12</v>
      </c>
      <c r="G293" s="123" t="s">
        <v>95</v>
      </c>
    </row>
    <row r="294" spans="1:7" ht="30" x14ac:dyDescent="0.25">
      <c r="A294" s="121" t="s">
        <v>604</v>
      </c>
      <c r="B294" s="121" t="s">
        <v>609</v>
      </c>
      <c r="C294" s="121" t="s">
        <v>114</v>
      </c>
      <c r="D294" s="121" t="s">
        <v>11</v>
      </c>
      <c r="E294" s="121">
        <f>'[1]Основная дефектная'!I963+'[1]Основная дефектная'!I1922</f>
        <v>4</v>
      </c>
      <c r="F294" s="114" t="s">
        <v>12</v>
      </c>
      <c r="G294" s="114" t="s">
        <v>12</v>
      </c>
    </row>
    <row r="295" spans="1:7" ht="30" x14ac:dyDescent="0.25">
      <c r="A295" s="121" t="s">
        <v>604</v>
      </c>
      <c r="B295" s="121" t="s">
        <v>610</v>
      </c>
      <c r="C295" s="121" t="s">
        <v>116</v>
      </c>
      <c r="D295" s="121" t="s">
        <v>11</v>
      </c>
      <c r="E295" s="121">
        <f>'[1]Основная дефектная'!I964+'[1]Основная дефектная'!I1923</f>
        <v>8</v>
      </c>
      <c r="F295" s="114" t="s">
        <v>12</v>
      </c>
      <c r="G295" s="114" t="s">
        <v>12</v>
      </c>
    </row>
    <row r="296" spans="1:7" ht="30" x14ac:dyDescent="0.25">
      <c r="A296" s="122" t="s">
        <v>611</v>
      </c>
      <c r="B296" s="122" t="s">
        <v>612</v>
      </c>
      <c r="C296" s="122" t="s">
        <v>606</v>
      </c>
      <c r="D296" s="122" t="s">
        <v>11</v>
      </c>
      <c r="E296" s="122">
        <f>'[1]Основная дефектная'!I965+'[1]Основная дефектная'!I1924</f>
        <v>2</v>
      </c>
      <c r="F296" s="123" t="s">
        <v>12</v>
      </c>
      <c r="G296" s="123" t="s">
        <v>95</v>
      </c>
    </row>
    <row r="297" spans="1:7" ht="30" x14ac:dyDescent="0.25">
      <c r="A297" s="121" t="s">
        <v>611</v>
      </c>
      <c r="B297" s="121" t="s">
        <v>613</v>
      </c>
      <c r="C297" s="121" t="s">
        <v>614</v>
      </c>
      <c r="D297" s="121" t="s">
        <v>11</v>
      </c>
      <c r="E297" s="121">
        <f>'[1]Основная дефектная'!I966+'[1]Основная дефектная'!I1925</f>
        <v>20</v>
      </c>
      <c r="F297" s="114" t="s">
        <v>12</v>
      </c>
      <c r="G297" s="114" t="s">
        <v>12</v>
      </c>
    </row>
    <row r="298" spans="1:7" ht="30" x14ac:dyDescent="0.25">
      <c r="A298" s="121" t="s">
        <v>611</v>
      </c>
      <c r="B298" s="121" t="s">
        <v>615</v>
      </c>
      <c r="C298" s="121" t="s">
        <v>614</v>
      </c>
      <c r="D298" s="121" t="s">
        <v>11</v>
      </c>
      <c r="E298" s="121">
        <f>'[1]Основная дефектная'!I967+'[1]Основная дефектная'!I1926</f>
        <v>40</v>
      </c>
      <c r="F298" s="114" t="s">
        <v>12</v>
      </c>
      <c r="G298" s="114" t="s">
        <v>12</v>
      </c>
    </row>
    <row r="299" spans="1:7" x14ac:dyDescent="0.25">
      <c r="A299" s="122" t="s">
        <v>616</v>
      </c>
      <c r="B299" s="122" t="s">
        <v>617</v>
      </c>
      <c r="C299" s="122" t="s">
        <v>172</v>
      </c>
      <c r="D299" s="122" t="s">
        <v>11</v>
      </c>
      <c r="E299" s="122">
        <f>'[1]Основная дефектная'!I980+'[1]Основная дефектная'!I998</f>
        <v>4</v>
      </c>
      <c r="F299" s="123" t="s">
        <v>12</v>
      </c>
      <c r="G299" s="123" t="s">
        <v>95</v>
      </c>
    </row>
    <row r="300" spans="1:7" x14ac:dyDescent="0.25">
      <c r="A300" s="122" t="s">
        <v>618</v>
      </c>
      <c r="B300" s="122" t="s">
        <v>619</v>
      </c>
      <c r="C300" s="122" t="s">
        <v>172</v>
      </c>
      <c r="D300" s="122" t="s">
        <v>11</v>
      </c>
      <c r="E300" s="122">
        <f>'[1]Основная дефектная'!I981+'[1]Основная дефектная'!I999+'[1]Основная дефектная'!I1903</f>
        <v>4</v>
      </c>
      <c r="F300" s="123" t="s">
        <v>12</v>
      </c>
      <c r="G300" s="123" t="s">
        <v>95</v>
      </c>
    </row>
    <row r="301" spans="1:7" x14ac:dyDescent="0.25">
      <c r="A301" s="121" t="s">
        <v>616</v>
      </c>
      <c r="B301" s="121" t="s">
        <v>620</v>
      </c>
      <c r="C301" s="121" t="s">
        <v>114</v>
      </c>
      <c r="D301" s="121" t="s">
        <v>11</v>
      </c>
      <c r="E301" s="121">
        <f>'[1]Основная дефектная'!I982+'[1]Основная дефектная'!I1000</f>
        <v>20</v>
      </c>
      <c r="F301" s="114" t="s">
        <v>12</v>
      </c>
      <c r="G301" s="114" t="s">
        <v>12</v>
      </c>
    </row>
    <row r="302" spans="1:7" x14ac:dyDescent="0.25">
      <c r="A302" s="121" t="s">
        <v>621</v>
      </c>
      <c r="B302" s="121" t="s">
        <v>622</v>
      </c>
      <c r="C302" s="121" t="s">
        <v>116</v>
      </c>
      <c r="D302" s="121" t="s">
        <v>11</v>
      </c>
      <c r="E302" s="121">
        <f>'[1]Основная дефектная'!I983+'[1]Основная дефектная'!I1001+'[1]Основная дефектная'!I1789</f>
        <v>60</v>
      </c>
      <c r="F302" s="114" t="s">
        <v>12</v>
      </c>
      <c r="G302" s="114" t="s">
        <v>12</v>
      </c>
    </row>
    <row r="303" spans="1:7" x14ac:dyDescent="0.25">
      <c r="A303" s="122" t="s">
        <v>623</v>
      </c>
      <c r="B303" s="122" t="s">
        <v>624</v>
      </c>
      <c r="C303" s="122" t="s">
        <v>172</v>
      </c>
      <c r="D303" s="122" t="s">
        <v>11</v>
      </c>
      <c r="E303" s="122">
        <f>'[1]Основная дефектная'!I984+'[1]Основная дефектная'!I1002+'[1]Основная дефектная'!I1906</f>
        <v>3</v>
      </c>
      <c r="F303" s="123" t="s">
        <v>12</v>
      </c>
      <c r="G303" s="123" t="s">
        <v>95</v>
      </c>
    </row>
    <row r="304" spans="1:7" x14ac:dyDescent="0.25">
      <c r="A304" s="121" t="s">
        <v>625</v>
      </c>
      <c r="B304" s="121" t="s">
        <v>626</v>
      </c>
      <c r="C304" s="121" t="s">
        <v>114</v>
      </c>
      <c r="D304" s="121" t="s">
        <v>11</v>
      </c>
      <c r="E304" s="121">
        <f>'[1]Основная дефектная'!I985+'[1]Основная дефектная'!I1003</f>
        <v>20</v>
      </c>
      <c r="F304" s="114" t="s">
        <v>12</v>
      </c>
      <c r="G304" s="114" t="s">
        <v>12</v>
      </c>
    </row>
    <row r="305" spans="1:7" ht="30" x14ac:dyDescent="0.25">
      <c r="A305" s="121" t="s">
        <v>627</v>
      </c>
      <c r="B305" s="121" t="s">
        <v>628</v>
      </c>
      <c r="C305" s="121" t="s">
        <v>116</v>
      </c>
      <c r="D305" s="121" t="s">
        <v>11</v>
      </c>
      <c r="E305" s="121">
        <f>'[1]Основная дефектная'!I986+'[1]Основная дефектная'!I1004+'[1]Основная дефектная'!I1405+'[1]Основная дефектная'!I1418+'[1]Основная дефектная'!I1774+'[1]Основная дефектная'!I1908+'[1]Основная дефектная'!I3133</f>
        <v>154</v>
      </c>
      <c r="F305" s="114" t="s">
        <v>12</v>
      </c>
      <c r="G305" s="114" t="s">
        <v>12</v>
      </c>
    </row>
    <row r="306" spans="1:7" ht="30" x14ac:dyDescent="0.25">
      <c r="A306" s="122" t="s">
        <v>629</v>
      </c>
      <c r="B306" s="122" t="s">
        <v>630</v>
      </c>
      <c r="C306" s="122"/>
      <c r="D306" s="122" t="s">
        <v>11</v>
      </c>
      <c r="E306" s="122">
        <f>'[1]Основная дефектная'!I1017+'[1]Основная дефектная'!I1053+'[1]Основная дефектная'!I1090+'[1]Основная дефектная'!I1124</f>
        <v>27</v>
      </c>
      <c r="F306" s="123" t="s">
        <v>12</v>
      </c>
      <c r="G306" s="124" t="s">
        <v>95</v>
      </c>
    </row>
    <row r="307" spans="1:7" x14ac:dyDescent="0.25">
      <c r="A307" s="121" t="s">
        <v>631</v>
      </c>
      <c r="B307" s="121" t="s">
        <v>632</v>
      </c>
      <c r="C307" s="121"/>
      <c r="D307" s="121" t="s">
        <v>11</v>
      </c>
      <c r="E307" s="121">
        <f>'[1]Основная дефектная'!I1018+'[1]Основная дефектная'!I1054+'[1]Основная дефектная'!I1091</f>
        <v>30</v>
      </c>
      <c r="F307" s="114" t="s">
        <v>12</v>
      </c>
      <c r="G307" s="114" t="s">
        <v>12</v>
      </c>
    </row>
    <row r="308" spans="1:7" ht="45" x14ac:dyDescent="0.25">
      <c r="A308" s="121" t="s">
        <v>631</v>
      </c>
      <c r="B308" s="121" t="s">
        <v>633</v>
      </c>
      <c r="C308" s="121"/>
      <c r="D308" s="121" t="s">
        <v>57</v>
      </c>
      <c r="E308" s="121">
        <f>'[1]Основная дефектная'!I1019+'[1]Основная дефектная'!I1055+'[1]Основная дефектная'!I1092</f>
        <v>310</v>
      </c>
      <c r="F308" s="114" t="s">
        <v>12</v>
      </c>
      <c r="G308" s="114" t="s">
        <v>12</v>
      </c>
    </row>
    <row r="309" spans="1:7" x14ac:dyDescent="0.25">
      <c r="A309" s="121" t="s">
        <v>634</v>
      </c>
      <c r="B309" s="121" t="s">
        <v>635</v>
      </c>
      <c r="C309" s="121" t="s">
        <v>636</v>
      </c>
      <c r="D309" s="121" t="s">
        <v>107</v>
      </c>
      <c r="E309" s="121">
        <f>'[1]Основная дефектная'!I1020+'[1]Основная дефектная'!I1056+'[1]Основная дефектная'!I1093+'[1]Основная дефектная'!I1131</f>
        <v>80</v>
      </c>
      <c r="F309" s="114" t="s">
        <v>12</v>
      </c>
      <c r="G309" s="114" t="s">
        <v>12</v>
      </c>
    </row>
    <row r="310" spans="1:7" ht="30" x14ac:dyDescent="0.25">
      <c r="A310" s="122" t="s">
        <v>631</v>
      </c>
      <c r="B310" s="122" t="s">
        <v>637</v>
      </c>
      <c r="C310" s="122"/>
      <c r="D310" s="122" t="s">
        <v>107</v>
      </c>
      <c r="E310" s="122">
        <f>'[1]Основная дефектная'!I1021+'[1]Основная дефектная'!I1057+'[1]Основная дефектная'!I1094</f>
        <v>35</v>
      </c>
      <c r="F310" s="123" t="s">
        <v>12</v>
      </c>
      <c r="G310" s="124" t="s">
        <v>95</v>
      </c>
    </row>
    <row r="311" spans="1:7" ht="30" x14ac:dyDescent="0.25">
      <c r="A311" s="121" t="s">
        <v>629</v>
      </c>
      <c r="B311" s="121" t="s">
        <v>638</v>
      </c>
      <c r="C311" s="121"/>
      <c r="D311" s="121" t="s">
        <v>107</v>
      </c>
      <c r="E311" s="121">
        <f>'[1]Основная дефектная'!I1022+'[1]Основная дефектная'!I1058+'[1]Основная дефектная'!I1095+'[1]Основная дефектная'!I1125</f>
        <v>18</v>
      </c>
      <c r="F311" s="114" t="s">
        <v>12</v>
      </c>
      <c r="G311" s="114" t="s">
        <v>12</v>
      </c>
    </row>
    <row r="312" spans="1:7" ht="30" x14ac:dyDescent="0.25">
      <c r="A312" s="122" t="s">
        <v>631</v>
      </c>
      <c r="B312" s="122" t="s">
        <v>639</v>
      </c>
      <c r="C312" s="122" t="s">
        <v>640</v>
      </c>
      <c r="D312" s="122" t="s">
        <v>11</v>
      </c>
      <c r="E312" s="122">
        <f>'[1]Основная дефектная'!I1023+'[1]Основная дефектная'!I1059+'[1]Основная дефектная'!I1096</f>
        <v>60</v>
      </c>
      <c r="F312" s="123" t="s">
        <v>12</v>
      </c>
      <c r="G312" s="123" t="s">
        <v>95</v>
      </c>
    </row>
    <row r="313" spans="1:7" ht="30" x14ac:dyDescent="0.25">
      <c r="A313" s="121" t="s">
        <v>641</v>
      </c>
      <c r="B313" s="121" t="s">
        <v>642</v>
      </c>
      <c r="C313" s="121"/>
      <c r="D313" s="121" t="s">
        <v>91</v>
      </c>
      <c r="E313" s="121">
        <f>'[1]Основная дефектная'!I1024+'[1]Основная дефектная'!I1061+'[1]Основная дефектная'!I1097</f>
        <v>1.1000000000000001</v>
      </c>
      <c r="F313" s="114" t="s">
        <v>12</v>
      </c>
      <c r="G313" s="114" t="s">
        <v>12</v>
      </c>
    </row>
    <row r="314" spans="1:7" ht="30" x14ac:dyDescent="0.25">
      <c r="A314" s="121" t="s">
        <v>643</v>
      </c>
      <c r="B314" s="121" t="s">
        <v>644</v>
      </c>
      <c r="C314" s="121"/>
      <c r="D314" s="121" t="s">
        <v>91</v>
      </c>
      <c r="E314" s="121">
        <f>'[1]Основная дефектная'!I1025+'[1]Основная дефектная'!I1062+'[1]Основная дефектная'!I1098+'[1]Основная дефектная'!I1128</f>
        <v>1.2000000000000002</v>
      </c>
      <c r="F314" s="114" t="s">
        <v>645</v>
      </c>
      <c r="G314" s="114" t="s">
        <v>12</v>
      </c>
    </row>
    <row r="315" spans="1:7" ht="30" x14ac:dyDescent="0.25">
      <c r="A315" s="122" t="s">
        <v>646</v>
      </c>
      <c r="B315" s="122" t="s">
        <v>647</v>
      </c>
      <c r="C315" s="122" t="s">
        <v>640</v>
      </c>
      <c r="D315" s="122" t="s">
        <v>11</v>
      </c>
      <c r="E315" s="122">
        <f>'[1]Основная дефектная'!I1026+'[1]Основная дефектная'!I1063+'[1]Основная дефектная'!I1099</f>
        <v>15</v>
      </c>
      <c r="F315" s="123" t="s">
        <v>645</v>
      </c>
      <c r="G315" s="124" t="s">
        <v>95</v>
      </c>
    </row>
    <row r="316" spans="1:7" ht="30" x14ac:dyDescent="0.25">
      <c r="A316" s="121" t="s">
        <v>648</v>
      </c>
      <c r="B316" s="121" t="s">
        <v>97</v>
      </c>
      <c r="C316" s="121"/>
      <c r="D316" s="121" t="s">
        <v>11</v>
      </c>
      <c r="E316" s="121">
        <f>'[1]Основная дефектная'!I1030+'[1]Основная дефектная'!I1067+'[1]Основная дефектная'!I1101+'[1]Основная дефектная'!I1942+'[1]Основная дефектная'!I1970</f>
        <v>22</v>
      </c>
      <c r="F316" s="114" t="s">
        <v>645</v>
      </c>
      <c r="G316" s="114" t="s">
        <v>12</v>
      </c>
    </row>
    <row r="317" spans="1:7" ht="53.25" customHeight="1" x14ac:dyDescent="0.25">
      <c r="A317" s="121" t="s">
        <v>649</v>
      </c>
      <c r="B317" s="121" t="s">
        <v>61</v>
      </c>
      <c r="C317" s="121"/>
      <c r="D317" s="121" t="s">
        <v>11</v>
      </c>
      <c r="E317" s="121">
        <f>'[1]Основная дефектная'!I1050+'[1]Основная дефектная'!I1087+'[1]Основная дефектная'!I1121+'[1]Основная дефектная'!I1134</f>
        <v>7</v>
      </c>
      <c r="F317" s="114" t="s">
        <v>12</v>
      </c>
      <c r="G317" s="114" t="s">
        <v>12</v>
      </c>
    </row>
    <row r="318" spans="1:7" x14ac:dyDescent="0.25">
      <c r="A318" s="122" t="s">
        <v>650</v>
      </c>
      <c r="B318" s="122" t="s">
        <v>651</v>
      </c>
      <c r="C318" s="122"/>
      <c r="D318" s="122" t="s">
        <v>11</v>
      </c>
      <c r="E318" s="122">
        <f>'[1]Основная дефектная'!I1123</f>
        <v>1</v>
      </c>
      <c r="F318" s="123" t="s">
        <v>12</v>
      </c>
      <c r="G318" s="123" t="s">
        <v>95</v>
      </c>
    </row>
    <row r="319" spans="1:7" ht="30" x14ac:dyDescent="0.25">
      <c r="A319" s="121" t="s">
        <v>652</v>
      </c>
      <c r="B319" s="121" t="s">
        <v>653</v>
      </c>
      <c r="C319" s="121" t="s">
        <v>654</v>
      </c>
      <c r="D319" s="121" t="s">
        <v>107</v>
      </c>
      <c r="E319" s="121">
        <f>'[1]Основная дефектная'!I1129</f>
        <v>60</v>
      </c>
      <c r="F319" s="114" t="s">
        <v>645</v>
      </c>
      <c r="G319" s="114" t="s">
        <v>12</v>
      </c>
    </row>
    <row r="320" spans="1:7" ht="30" x14ac:dyDescent="0.25">
      <c r="A320" s="121" t="s">
        <v>652</v>
      </c>
      <c r="B320" s="121" t="s">
        <v>655</v>
      </c>
      <c r="C320" s="121" t="s">
        <v>656</v>
      </c>
      <c r="D320" s="121" t="s">
        <v>107</v>
      </c>
      <c r="E320" s="121">
        <f>'[1]Основная дефектная'!I1130</f>
        <v>30</v>
      </c>
      <c r="F320" s="114" t="s">
        <v>645</v>
      </c>
      <c r="G320" s="114" t="s">
        <v>12</v>
      </c>
    </row>
    <row r="321" spans="1:7" x14ac:dyDescent="0.25">
      <c r="A321" s="121" t="s">
        <v>657</v>
      </c>
      <c r="B321" s="121" t="s">
        <v>658</v>
      </c>
      <c r="C321" s="121" t="s">
        <v>659</v>
      </c>
      <c r="D321" s="121" t="s">
        <v>11</v>
      </c>
      <c r="E321" s="121">
        <f>'[1]Основная дефектная'!I1136+'[1]Основная дефектная'!I1151</f>
        <v>8</v>
      </c>
      <c r="F321" s="114" t="s">
        <v>12</v>
      </c>
      <c r="G321" s="114" t="s">
        <v>12</v>
      </c>
    </row>
    <row r="322" spans="1:7" x14ac:dyDescent="0.25">
      <c r="A322" s="121" t="s">
        <v>657</v>
      </c>
      <c r="B322" s="121" t="s">
        <v>660</v>
      </c>
      <c r="C322" s="121" t="s">
        <v>114</v>
      </c>
      <c r="D322" s="121" t="s">
        <v>11</v>
      </c>
      <c r="E322" s="121">
        <f>'[1]Основная дефектная'!I1137+'[1]Основная дефектная'!I1152</f>
        <v>16</v>
      </c>
      <c r="F322" s="114" t="s">
        <v>12</v>
      </c>
      <c r="G322" s="114" t="s">
        <v>12</v>
      </c>
    </row>
    <row r="323" spans="1:7" x14ac:dyDescent="0.25">
      <c r="A323" s="122" t="s">
        <v>661</v>
      </c>
      <c r="B323" s="122" t="s">
        <v>662</v>
      </c>
      <c r="C323" s="122" t="s">
        <v>163</v>
      </c>
      <c r="D323" s="122" t="s">
        <v>11</v>
      </c>
      <c r="E323" s="122">
        <f>'[1]Основная дефектная'!I1143+'[1]Основная дефектная'!I1158</f>
        <v>2</v>
      </c>
      <c r="F323" s="123" t="s">
        <v>12</v>
      </c>
      <c r="G323" s="123" t="s">
        <v>95</v>
      </c>
    </row>
    <row r="324" spans="1:7" x14ac:dyDescent="0.25">
      <c r="A324" s="121" t="s">
        <v>661</v>
      </c>
      <c r="B324" s="121" t="s">
        <v>663</v>
      </c>
      <c r="C324" s="121" t="s">
        <v>116</v>
      </c>
      <c r="D324" s="121" t="s">
        <v>11</v>
      </c>
      <c r="E324" s="121">
        <f>'[1]Основная дефектная'!I1145+'[1]Основная дефектная'!I1160</f>
        <v>20</v>
      </c>
      <c r="F324" s="114" t="s">
        <v>12</v>
      </c>
      <c r="G324" s="114" t="s">
        <v>12</v>
      </c>
    </row>
    <row r="325" spans="1:7" x14ac:dyDescent="0.25">
      <c r="A325" s="121" t="s">
        <v>661</v>
      </c>
      <c r="B325" s="121" t="s">
        <v>664</v>
      </c>
      <c r="C325" s="121" t="s">
        <v>114</v>
      </c>
      <c r="D325" s="121" t="s">
        <v>11</v>
      </c>
      <c r="E325" s="121">
        <f>'[1]Основная дефектная'!I1144+'[1]Основная дефектная'!I1159</f>
        <v>10</v>
      </c>
      <c r="F325" s="114" t="s">
        <v>12</v>
      </c>
      <c r="G325" s="114" t="s">
        <v>12</v>
      </c>
    </row>
    <row r="326" spans="1:7" x14ac:dyDescent="0.25">
      <c r="A326" s="122" t="s">
        <v>665</v>
      </c>
      <c r="B326" s="122" t="s">
        <v>666</v>
      </c>
      <c r="C326" s="122" t="s">
        <v>129</v>
      </c>
      <c r="D326" s="122" t="s">
        <v>11</v>
      </c>
      <c r="E326" s="122">
        <f>'[1]Основная дефектная'!I1165</f>
        <v>2</v>
      </c>
      <c r="F326" s="123" t="s">
        <v>12</v>
      </c>
      <c r="G326" s="123" t="s">
        <v>95</v>
      </c>
    </row>
    <row r="327" spans="1:7" x14ac:dyDescent="0.25">
      <c r="A327" s="122" t="s">
        <v>667</v>
      </c>
      <c r="B327" s="122" t="s">
        <v>668</v>
      </c>
      <c r="C327" s="122" t="s">
        <v>129</v>
      </c>
      <c r="D327" s="122" t="s">
        <v>11</v>
      </c>
      <c r="E327" s="122">
        <f>'[1]Основная дефектная'!I1166+'[1]Основная дефектная'!I1785+'[1]Основная дефектная'!I1802</f>
        <v>9</v>
      </c>
      <c r="F327" s="123" t="s">
        <v>12</v>
      </c>
      <c r="G327" s="123" t="s">
        <v>95</v>
      </c>
    </row>
    <row r="328" spans="1:7" x14ac:dyDescent="0.25">
      <c r="A328" s="122" t="s">
        <v>669</v>
      </c>
      <c r="B328" s="122" t="s">
        <v>670</v>
      </c>
      <c r="C328" s="122" t="s">
        <v>129</v>
      </c>
      <c r="D328" s="122" t="s">
        <v>11</v>
      </c>
      <c r="E328" s="122">
        <f>'[1]Основная дефектная'!I1167+'[1]Основная дефектная'!I1803+'[1]Основная дефектная'!I1820</f>
        <v>7</v>
      </c>
      <c r="F328" s="123" t="s">
        <v>12</v>
      </c>
      <c r="G328" s="123" t="s">
        <v>95</v>
      </c>
    </row>
    <row r="329" spans="1:7" x14ac:dyDescent="0.25">
      <c r="A329" s="122" t="s">
        <v>671</v>
      </c>
      <c r="B329" s="122" t="s">
        <v>672</v>
      </c>
      <c r="C329" s="122" t="s">
        <v>129</v>
      </c>
      <c r="D329" s="122" t="s">
        <v>11</v>
      </c>
      <c r="E329" s="122">
        <f>'[1]Основная дефектная'!I1168+'[1]Основная дефектная'!I1462+'[1]Основная дефектная'!I2492+'[1]Основная дефектная'!I2518+'[1]Основная дефектная'!I2839</f>
        <v>28</v>
      </c>
      <c r="F329" s="123" t="s">
        <v>12</v>
      </c>
      <c r="G329" s="123" t="s">
        <v>95</v>
      </c>
    </row>
    <row r="330" spans="1:7" x14ac:dyDescent="0.25">
      <c r="A330" s="122" t="s">
        <v>665</v>
      </c>
      <c r="B330" s="122" t="s">
        <v>673</v>
      </c>
      <c r="C330" s="122" t="s">
        <v>129</v>
      </c>
      <c r="D330" s="122" t="s">
        <v>11</v>
      </c>
      <c r="E330" s="122">
        <f>'[1]Основная дефектная'!I1169</f>
        <v>4</v>
      </c>
      <c r="F330" s="123" t="s">
        <v>12</v>
      </c>
      <c r="G330" s="123" t="s">
        <v>95</v>
      </c>
    </row>
    <row r="331" spans="1:7" ht="44.25" customHeight="1" x14ac:dyDescent="0.25">
      <c r="A331" s="122" t="s">
        <v>674</v>
      </c>
      <c r="B331" s="122" t="s">
        <v>675</v>
      </c>
      <c r="C331" s="122" t="s">
        <v>129</v>
      </c>
      <c r="D331" s="122" t="s">
        <v>11</v>
      </c>
      <c r="E331" s="122">
        <f>'[1]Основная дефектная'!I1786+'[1]Основная дефектная'!I1821+'[1]Основная дефектная'!I2493+'[1]Основная дефектная'!I2516+'[1]Основная дефектная'!I2840+'[1]Основная дефектная'!I3030+'[1]Основная дефектная'!I3095</f>
        <v>27</v>
      </c>
      <c r="F331" s="123" t="s">
        <v>12</v>
      </c>
      <c r="G331" s="123" t="s">
        <v>95</v>
      </c>
    </row>
    <row r="332" spans="1:7" x14ac:dyDescent="0.25">
      <c r="A332" s="121" t="s">
        <v>665</v>
      </c>
      <c r="B332" s="121" t="s">
        <v>676</v>
      </c>
      <c r="C332" s="121" t="s">
        <v>114</v>
      </c>
      <c r="D332" s="121" t="s">
        <v>11</v>
      </c>
      <c r="E332" s="121">
        <f>'[1]Основная дефектная'!I1171</f>
        <v>4</v>
      </c>
      <c r="F332" s="114" t="s">
        <v>12</v>
      </c>
      <c r="G332" s="114" t="s">
        <v>12</v>
      </c>
    </row>
    <row r="333" spans="1:7" x14ac:dyDescent="0.25">
      <c r="A333" s="121" t="s">
        <v>677</v>
      </c>
      <c r="B333" s="121" t="s">
        <v>678</v>
      </c>
      <c r="C333" s="121" t="s">
        <v>114</v>
      </c>
      <c r="D333" s="121" t="s">
        <v>11</v>
      </c>
      <c r="E333" s="121">
        <f>'[1]Основная дефектная'!I1172+'[1]Основная дефектная'!I3101</f>
        <v>12</v>
      </c>
      <c r="F333" s="114" t="s">
        <v>12</v>
      </c>
      <c r="G333" s="114" t="s">
        <v>12</v>
      </c>
    </row>
    <row r="334" spans="1:7" x14ac:dyDescent="0.25">
      <c r="A334" s="121" t="s">
        <v>665</v>
      </c>
      <c r="B334" s="121" t="s">
        <v>679</v>
      </c>
      <c r="C334" s="121" t="s">
        <v>114</v>
      </c>
      <c r="D334" s="121" t="s">
        <v>11</v>
      </c>
      <c r="E334" s="121">
        <f>'[1]Основная дефектная'!I1175</f>
        <v>4</v>
      </c>
      <c r="F334" s="114" t="s">
        <v>12</v>
      </c>
      <c r="G334" s="114" t="s">
        <v>12</v>
      </c>
    </row>
    <row r="335" spans="1:7" x14ac:dyDescent="0.25">
      <c r="A335" s="121" t="s">
        <v>665</v>
      </c>
      <c r="B335" s="121" t="s">
        <v>680</v>
      </c>
      <c r="C335" s="121" t="s">
        <v>116</v>
      </c>
      <c r="D335" s="121" t="s">
        <v>11</v>
      </c>
      <c r="E335" s="121">
        <f>'[1]Основная дефектная'!I1176</f>
        <v>8</v>
      </c>
      <c r="F335" s="114" t="s">
        <v>12</v>
      </c>
      <c r="G335" s="114" t="s">
        <v>12</v>
      </c>
    </row>
    <row r="336" spans="1:7" x14ac:dyDescent="0.25">
      <c r="A336" s="122" t="s">
        <v>681</v>
      </c>
      <c r="B336" s="122" t="s">
        <v>682</v>
      </c>
      <c r="C336" s="122" t="s">
        <v>111</v>
      </c>
      <c r="D336" s="122" t="s">
        <v>11</v>
      </c>
      <c r="E336" s="122">
        <f>'[1]Основная дефектная'!I1177+'[1]Основная дефектная'!I2349</f>
        <v>2</v>
      </c>
      <c r="F336" s="123" t="s">
        <v>12</v>
      </c>
      <c r="G336" s="123" t="s">
        <v>95</v>
      </c>
    </row>
    <row r="337" spans="1:7" ht="45" x14ac:dyDescent="0.25">
      <c r="A337" s="122" t="s">
        <v>683</v>
      </c>
      <c r="B337" s="122" t="s">
        <v>684</v>
      </c>
      <c r="C337" s="122" t="s">
        <v>685</v>
      </c>
      <c r="D337" s="122" t="s">
        <v>11</v>
      </c>
      <c r="E337" s="122">
        <f>'[1]Основная дефектная'!I1188</f>
        <v>6</v>
      </c>
      <c r="F337" s="123" t="s">
        <v>12</v>
      </c>
      <c r="G337" s="123" t="s">
        <v>95</v>
      </c>
    </row>
    <row r="338" spans="1:7" ht="30" x14ac:dyDescent="0.25">
      <c r="A338" s="122" t="s">
        <v>686</v>
      </c>
      <c r="B338" s="122" t="s">
        <v>687</v>
      </c>
      <c r="C338" s="122" t="s">
        <v>688</v>
      </c>
      <c r="D338" s="122" t="s">
        <v>11</v>
      </c>
      <c r="E338" s="122">
        <f>'[1]Основная дефектная'!I1189</f>
        <v>1</v>
      </c>
      <c r="F338" s="123" t="s">
        <v>12</v>
      </c>
      <c r="G338" s="123" t="s">
        <v>95</v>
      </c>
    </row>
    <row r="339" spans="1:7" x14ac:dyDescent="0.25">
      <c r="A339" s="122" t="s">
        <v>689</v>
      </c>
      <c r="B339" s="122" t="s">
        <v>690</v>
      </c>
      <c r="C339" s="122"/>
      <c r="D339" s="122" t="s">
        <v>11</v>
      </c>
      <c r="E339" s="122">
        <f>'[1]Основная дефектная'!I1190</f>
        <v>2</v>
      </c>
      <c r="F339" s="123" t="s">
        <v>12</v>
      </c>
      <c r="G339" s="123" t="s">
        <v>95</v>
      </c>
    </row>
    <row r="340" spans="1:7" ht="30" x14ac:dyDescent="0.25">
      <c r="A340" s="122" t="s">
        <v>691</v>
      </c>
      <c r="B340" s="122" t="s">
        <v>692</v>
      </c>
      <c r="C340" s="122" t="s">
        <v>688</v>
      </c>
      <c r="D340" s="122" t="s">
        <v>11</v>
      </c>
      <c r="E340" s="122">
        <f>'[1]Основная дефектная'!I1193+'[1]Основная дефектная'!I1194</f>
        <v>5</v>
      </c>
      <c r="F340" s="123" t="s">
        <v>12</v>
      </c>
      <c r="G340" s="123" t="s">
        <v>95</v>
      </c>
    </row>
    <row r="341" spans="1:7" x14ac:dyDescent="0.25">
      <c r="A341" s="122" t="s">
        <v>693</v>
      </c>
      <c r="B341" s="122" t="s">
        <v>694</v>
      </c>
      <c r="C341" s="122"/>
      <c r="D341" s="122" t="s">
        <v>11</v>
      </c>
      <c r="E341" s="122">
        <f>'[1]Основная дефектная'!I1195+'[1]Основная дефектная'!I1206+'[1]Основная дефектная'!I1211</f>
        <v>8</v>
      </c>
      <c r="F341" s="123" t="s">
        <v>12</v>
      </c>
      <c r="G341" s="123" t="s">
        <v>95</v>
      </c>
    </row>
    <row r="342" spans="1:7" ht="45" x14ac:dyDescent="0.25">
      <c r="A342" s="122" t="s">
        <v>695</v>
      </c>
      <c r="B342" s="122" t="s">
        <v>696</v>
      </c>
      <c r="C342" s="122" t="s">
        <v>688</v>
      </c>
      <c r="D342" s="122" t="s">
        <v>11</v>
      </c>
      <c r="E342" s="122">
        <f>'[1]Основная дефектная'!I1198+'[1]Основная дефектная'!I1214</f>
        <v>8</v>
      </c>
      <c r="F342" s="123" t="s">
        <v>12</v>
      </c>
      <c r="G342" s="123" t="s">
        <v>95</v>
      </c>
    </row>
    <row r="343" spans="1:7" ht="45" x14ac:dyDescent="0.25">
      <c r="A343" s="122" t="s">
        <v>697</v>
      </c>
      <c r="B343" s="122" t="s">
        <v>698</v>
      </c>
      <c r="C343" s="122"/>
      <c r="D343" s="122" t="s">
        <v>11</v>
      </c>
      <c r="E343" s="122">
        <f>'[1]Основная дефектная'!I1199+'[1]Основная дефектная'!I1215</f>
        <v>2</v>
      </c>
      <c r="F343" s="123" t="s">
        <v>12</v>
      </c>
      <c r="G343" s="123" t="s">
        <v>95</v>
      </c>
    </row>
    <row r="344" spans="1:7" ht="45" x14ac:dyDescent="0.25">
      <c r="A344" s="122" t="s">
        <v>699</v>
      </c>
      <c r="B344" s="122" t="s">
        <v>700</v>
      </c>
      <c r="C344" s="122" t="s">
        <v>688</v>
      </c>
      <c r="D344" s="122" t="s">
        <v>11</v>
      </c>
      <c r="E344" s="122">
        <f>'[1]Основная дефектная'!I1200</f>
        <v>2</v>
      </c>
      <c r="F344" s="123" t="s">
        <v>12</v>
      </c>
      <c r="G344" s="123" t="s">
        <v>95</v>
      </c>
    </row>
    <row r="345" spans="1:7" ht="30" x14ac:dyDescent="0.25">
      <c r="A345" s="122" t="s">
        <v>701</v>
      </c>
      <c r="B345" s="122" t="s">
        <v>702</v>
      </c>
      <c r="C345" s="122"/>
      <c r="D345" s="122" t="s">
        <v>11</v>
      </c>
      <c r="E345" s="122">
        <f>'[1]Основная дефектная'!I1201+'[1]Основная дефектная'!I1217</f>
        <v>4</v>
      </c>
      <c r="F345" s="123" t="s">
        <v>12</v>
      </c>
      <c r="G345" s="123" t="s">
        <v>95</v>
      </c>
    </row>
    <row r="346" spans="1:7" ht="45" x14ac:dyDescent="0.25">
      <c r="A346" s="122" t="s">
        <v>703</v>
      </c>
      <c r="B346" s="122" t="s">
        <v>704</v>
      </c>
      <c r="C346" s="122" t="s">
        <v>688</v>
      </c>
      <c r="D346" s="122" t="s">
        <v>11</v>
      </c>
      <c r="E346" s="122">
        <f>'[1]Основная дефектная'!I1204+'[1]Основная дефектная'!I1205+'[1]Основная дефектная'!I1209+'[1]Основная дефектная'!I1210</f>
        <v>12</v>
      </c>
      <c r="F346" s="123" t="s">
        <v>12</v>
      </c>
      <c r="G346" s="123" t="s">
        <v>95</v>
      </c>
    </row>
    <row r="347" spans="1:7" ht="30" x14ac:dyDescent="0.25">
      <c r="A347" s="122" t="s">
        <v>705</v>
      </c>
      <c r="B347" s="122" t="s">
        <v>706</v>
      </c>
      <c r="C347" s="122"/>
      <c r="D347" s="122" t="s">
        <v>11</v>
      </c>
      <c r="E347" s="122">
        <f>'[1]Основная дефектная'!I1216</f>
        <v>2</v>
      </c>
      <c r="F347" s="123" t="s">
        <v>12</v>
      </c>
      <c r="G347" s="123" t="s">
        <v>95</v>
      </c>
    </row>
    <row r="348" spans="1:7" ht="30" x14ac:dyDescent="0.25">
      <c r="A348" s="122" t="s">
        <v>707</v>
      </c>
      <c r="B348" s="122" t="s">
        <v>708</v>
      </c>
      <c r="C348" s="122" t="s">
        <v>709</v>
      </c>
      <c r="D348" s="122" t="s">
        <v>11</v>
      </c>
      <c r="E348" s="122">
        <f>'[1]Основная дефектная'!I1220</f>
        <v>2</v>
      </c>
      <c r="F348" s="123" t="s">
        <v>12</v>
      </c>
      <c r="G348" s="123" t="s">
        <v>95</v>
      </c>
    </row>
    <row r="349" spans="1:7" ht="30" x14ac:dyDescent="0.25">
      <c r="A349" s="122" t="s">
        <v>710</v>
      </c>
      <c r="B349" s="122" t="s">
        <v>711</v>
      </c>
      <c r="C349" s="122" t="s">
        <v>709</v>
      </c>
      <c r="D349" s="122" t="s">
        <v>11</v>
      </c>
      <c r="E349" s="122">
        <f>'[1]Основная дефектная'!I1221</f>
        <v>2</v>
      </c>
      <c r="F349" s="123" t="s">
        <v>12</v>
      </c>
      <c r="G349" s="123" t="s">
        <v>95</v>
      </c>
    </row>
    <row r="350" spans="1:7" ht="45" x14ac:dyDescent="0.25">
      <c r="A350" s="122" t="s">
        <v>712</v>
      </c>
      <c r="B350" s="122" t="s">
        <v>713</v>
      </c>
      <c r="C350" s="122"/>
      <c r="D350" s="122" t="s">
        <v>11</v>
      </c>
      <c r="E350" s="122">
        <f>'[1]Основная дефектная'!I1222</f>
        <v>1</v>
      </c>
      <c r="F350" s="123" t="s">
        <v>12</v>
      </c>
      <c r="G350" s="123" t="s">
        <v>95</v>
      </c>
    </row>
    <row r="351" spans="1:7" ht="30" x14ac:dyDescent="0.25">
      <c r="A351" s="122" t="s">
        <v>714</v>
      </c>
      <c r="B351" s="122" t="s">
        <v>715</v>
      </c>
      <c r="C351" s="122" t="s">
        <v>709</v>
      </c>
      <c r="D351" s="122" t="s">
        <v>11</v>
      </c>
      <c r="E351" s="122">
        <f>'[1]Основная дефектная'!I1226</f>
        <v>4</v>
      </c>
      <c r="F351" s="123" t="s">
        <v>12</v>
      </c>
      <c r="G351" s="123" t="s">
        <v>95</v>
      </c>
    </row>
    <row r="352" spans="1:7" ht="30" x14ac:dyDescent="0.25">
      <c r="A352" s="122" t="s">
        <v>716</v>
      </c>
      <c r="B352" s="122" t="s">
        <v>717</v>
      </c>
      <c r="C352" s="122" t="s">
        <v>709</v>
      </c>
      <c r="D352" s="122" t="s">
        <v>11</v>
      </c>
      <c r="E352" s="122">
        <f>'[1]Основная дефектная'!I1230</f>
        <v>5</v>
      </c>
      <c r="F352" s="123" t="s">
        <v>12</v>
      </c>
      <c r="G352" s="123" t="s">
        <v>95</v>
      </c>
    </row>
    <row r="353" spans="1:7" ht="30" x14ac:dyDescent="0.25">
      <c r="A353" s="122" t="s">
        <v>718</v>
      </c>
      <c r="B353" s="122" t="s">
        <v>719</v>
      </c>
      <c r="C353" s="122" t="s">
        <v>709</v>
      </c>
      <c r="D353" s="122" t="s">
        <v>11</v>
      </c>
      <c r="E353" s="122">
        <f>'[1]Основная дефектная'!I1231</f>
        <v>3</v>
      </c>
      <c r="F353" s="123" t="s">
        <v>12</v>
      </c>
      <c r="G353" s="123" t="s">
        <v>95</v>
      </c>
    </row>
    <row r="354" spans="1:7" ht="30" x14ac:dyDescent="0.25">
      <c r="A354" s="122" t="s">
        <v>720</v>
      </c>
      <c r="B354" s="122" t="s">
        <v>721</v>
      </c>
      <c r="C354" s="122" t="s">
        <v>709</v>
      </c>
      <c r="D354" s="122" t="s">
        <v>11</v>
      </c>
      <c r="E354" s="122">
        <f>'[1]Основная дефектная'!I1237+'[1]Основная дефектная'!I1245+'[1]Основная дефектная'!I1251+'[1]Основная дефектная'!I1256</f>
        <v>6</v>
      </c>
      <c r="F354" s="123" t="s">
        <v>12</v>
      </c>
      <c r="G354" s="123" t="s">
        <v>95</v>
      </c>
    </row>
    <row r="355" spans="1:7" ht="30" x14ac:dyDescent="0.25">
      <c r="A355" s="122" t="s">
        <v>722</v>
      </c>
      <c r="B355" s="122" t="s">
        <v>723</v>
      </c>
      <c r="C355" s="122" t="s">
        <v>709</v>
      </c>
      <c r="D355" s="122" t="s">
        <v>11</v>
      </c>
      <c r="E355" s="122">
        <f>'[1]Основная дефектная'!I1238</f>
        <v>3</v>
      </c>
      <c r="F355" s="123" t="s">
        <v>12</v>
      </c>
      <c r="G355" s="123" t="s">
        <v>95</v>
      </c>
    </row>
    <row r="356" spans="1:7" ht="52.5" customHeight="1" x14ac:dyDescent="0.25">
      <c r="A356" s="122" t="s">
        <v>724</v>
      </c>
      <c r="B356" s="122" t="s">
        <v>725</v>
      </c>
      <c r="C356" s="122"/>
      <c r="D356" s="122" t="s">
        <v>11</v>
      </c>
      <c r="E356" s="122">
        <f>'[1]Основная дефектная'!I1239</f>
        <v>1</v>
      </c>
      <c r="F356" s="123" t="s">
        <v>12</v>
      </c>
      <c r="G356" s="123" t="s">
        <v>95</v>
      </c>
    </row>
    <row r="357" spans="1:7" ht="30" x14ac:dyDescent="0.25">
      <c r="A357" s="122" t="s">
        <v>726</v>
      </c>
      <c r="B357" s="122" t="s">
        <v>727</v>
      </c>
      <c r="C357" s="122" t="s">
        <v>709</v>
      </c>
      <c r="D357" s="122" t="s">
        <v>11</v>
      </c>
      <c r="E357" s="122">
        <f>'[1]Основная дефектная'!I1243+'[1]Основная дефектная'!I1250+'[1]Основная дефектная'!I1262+'[1]Основная дефектная'!I1267+'[1]Основная дефектная'!I1272+'[1]Основная дефектная'!I1277</f>
        <v>19</v>
      </c>
      <c r="F357" s="123" t="s">
        <v>12</v>
      </c>
      <c r="G357" s="123" t="s">
        <v>95</v>
      </c>
    </row>
    <row r="358" spans="1:7" ht="50.25" customHeight="1" x14ac:dyDescent="0.25">
      <c r="A358" s="122" t="s">
        <v>728</v>
      </c>
      <c r="B358" s="122" t="s">
        <v>729</v>
      </c>
      <c r="C358" s="122" t="s">
        <v>709</v>
      </c>
      <c r="D358" s="122" t="s">
        <v>11</v>
      </c>
      <c r="E358" s="122">
        <f>'[1]Основная дефектная'!I1244</f>
        <v>3</v>
      </c>
      <c r="F358" s="123" t="s">
        <v>12</v>
      </c>
      <c r="G358" s="123" t="s">
        <v>95</v>
      </c>
    </row>
    <row r="359" spans="1:7" ht="30" x14ac:dyDescent="0.25">
      <c r="A359" s="122" t="s">
        <v>730</v>
      </c>
      <c r="B359" s="122" t="s">
        <v>731</v>
      </c>
      <c r="C359" s="122" t="s">
        <v>709</v>
      </c>
      <c r="D359" s="122" t="s">
        <v>11</v>
      </c>
      <c r="E359" s="122">
        <f>'[1]Основная дефектная'!I1249+'[1]Основная дефектная'!I1255+'[1]Основная дефектная'!I1261</f>
        <v>7</v>
      </c>
      <c r="F359" s="123" t="s">
        <v>12</v>
      </c>
      <c r="G359" s="123" t="s">
        <v>95</v>
      </c>
    </row>
    <row r="360" spans="1:7" ht="30" x14ac:dyDescent="0.25">
      <c r="A360" s="122" t="s">
        <v>732</v>
      </c>
      <c r="B360" s="122" t="s">
        <v>733</v>
      </c>
      <c r="C360" s="122"/>
      <c r="D360" s="122" t="s">
        <v>11</v>
      </c>
      <c r="E360" s="122">
        <f>'[1]Основная дефектная'!I1257</f>
        <v>1</v>
      </c>
      <c r="F360" s="123" t="s">
        <v>12</v>
      </c>
      <c r="G360" s="123" t="s">
        <v>95</v>
      </c>
    </row>
    <row r="361" spans="1:7" ht="30" x14ac:dyDescent="0.25">
      <c r="A361" s="122" t="s">
        <v>734</v>
      </c>
      <c r="B361" s="122" t="s">
        <v>735</v>
      </c>
      <c r="C361" s="122" t="s">
        <v>709</v>
      </c>
      <c r="D361" s="122" t="s">
        <v>11</v>
      </c>
      <c r="E361" s="122">
        <f>'[1]Основная дефектная'!I1266+'[1]Основная дефектная'!I1271+'[1]Основная дефектная'!I1276</f>
        <v>12</v>
      </c>
      <c r="F361" s="123" t="s">
        <v>12</v>
      </c>
      <c r="G361" s="123" t="s">
        <v>95</v>
      </c>
    </row>
    <row r="362" spans="1:7" ht="43.5" customHeight="1" x14ac:dyDescent="0.25">
      <c r="A362" s="122" t="s">
        <v>736</v>
      </c>
      <c r="B362" s="122" t="s">
        <v>737</v>
      </c>
      <c r="C362" s="122" t="s">
        <v>738</v>
      </c>
      <c r="D362" s="122" t="s">
        <v>11</v>
      </c>
      <c r="E362" s="122">
        <f>'[1]Основная дефектная'!I1281</f>
        <v>4</v>
      </c>
      <c r="F362" s="123" t="s">
        <v>12</v>
      </c>
      <c r="G362" s="123" t="s">
        <v>95</v>
      </c>
    </row>
    <row r="363" spans="1:7" ht="49.5" customHeight="1" x14ac:dyDescent="0.25">
      <c r="A363" s="122" t="s">
        <v>736</v>
      </c>
      <c r="B363" s="122" t="s">
        <v>739</v>
      </c>
      <c r="C363" s="122" t="s">
        <v>738</v>
      </c>
      <c r="D363" s="122" t="s">
        <v>11</v>
      </c>
      <c r="E363" s="122">
        <f>'[1]Основная дефектная'!I1282</f>
        <v>4</v>
      </c>
      <c r="F363" s="123" t="s">
        <v>12</v>
      </c>
      <c r="G363" s="123" t="s">
        <v>95</v>
      </c>
    </row>
    <row r="364" spans="1:7" ht="30" x14ac:dyDescent="0.25">
      <c r="A364" s="121" t="s">
        <v>740</v>
      </c>
      <c r="B364" s="121" t="s">
        <v>741</v>
      </c>
      <c r="C364" s="121"/>
      <c r="D364" s="121" t="s">
        <v>11</v>
      </c>
      <c r="E364" s="121">
        <f>'[1]Основная дефектная'!I1285+'[1]Основная дефектная'!I1304+'[1]Основная дефектная'!I1365</f>
        <v>6</v>
      </c>
      <c r="F364" s="114" t="s">
        <v>12</v>
      </c>
      <c r="G364" s="114" t="s">
        <v>12</v>
      </c>
    </row>
    <row r="365" spans="1:7" ht="45" x14ac:dyDescent="0.25">
      <c r="A365" s="122" t="s">
        <v>742</v>
      </c>
      <c r="B365" s="122" t="s">
        <v>743</v>
      </c>
      <c r="C365" s="122" t="s">
        <v>738</v>
      </c>
      <c r="D365" s="122" t="s">
        <v>11</v>
      </c>
      <c r="E365" s="122">
        <f>'[1]Основная дефектная'!I1287+'[1]Основная дефектная'!I1300</f>
        <v>12</v>
      </c>
      <c r="F365" s="123" t="s">
        <v>12</v>
      </c>
      <c r="G365" s="123" t="s">
        <v>95</v>
      </c>
    </row>
    <row r="366" spans="1:7" ht="45" x14ac:dyDescent="0.25">
      <c r="A366" s="122" t="s">
        <v>744</v>
      </c>
      <c r="B366" s="122" t="s">
        <v>745</v>
      </c>
      <c r="C366" s="122" t="s">
        <v>738</v>
      </c>
      <c r="D366" s="122" t="s">
        <v>11</v>
      </c>
      <c r="E366" s="122">
        <f>'[1]Основная дефектная'!I1288</f>
        <v>3</v>
      </c>
      <c r="F366" s="123" t="s">
        <v>12</v>
      </c>
      <c r="G366" s="123" t="s">
        <v>95</v>
      </c>
    </row>
    <row r="367" spans="1:7" ht="45" x14ac:dyDescent="0.25">
      <c r="A367" s="122" t="s">
        <v>746</v>
      </c>
      <c r="B367" s="122" t="s">
        <v>747</v>
      </c>
      <c r="C367" s="122" t="s">
        <v>738</v>
      </c>
      <c r="D367" s="122" t="s">
        <v>11</v>
      </c>
      <c r="E367" s="122">
        <f>'[1]Основная дефектная'!I1298+'[1]Основная дефектная'!I1314</f>
        <v>8</v>
      </c>
      <c r="F367" s="123" t="s">
        <v>12</v>
      </c>
      <c r="G367" s="123" t="s">
        <v>95</v>
      </c>
    </row>
    <row r="368" spans="1:7" ht="45" x14ac:dyDescent="0.25">
      <c r="A368" s="122" t="s">
        <v>748</v>
      </c>
      <c r="B368" s="122" t="s">
        <v>749</v>
      </c>
      <c r="C368" s="122" t="s">
        <v>738</v>
      </c>
      <c r="D368" s="122" t="s">
        <v>11</v>
      </c>
      <c r="E368" s="122">
        <f>'[1]Основная дефектная'!I1299</f>
        <v>4</v>
      </c>
      <c r="F368" s="123" t="s">
        <v>12</v>
      </c>
      <c r="G368" s="123" t="s">
        <v>95</v>
      </c>
    </row>
    <row r="369" spans="1:7" ht="45" x14ac:dyDescent="0.25">
      <c r="A369" s="122" t="s">
        <v>750</v>
      </c>
      <c r="B369" s="122" t="s">
        <v>751</v>
      </c>
      <c r="C369" s="122" t="s">
        <v>752</v>
      </c>
      <c r="D369" s="122" t="s">
        <v>11</v>
      </c>
      <c r="E369" s="122">
        <f>'[1]Основная дефектная'!I1301</f>
        <v>4</v>
      </c>
      <c r="F369" s="123" t="s">
        <v>12</v>
      </c>
      <c r="G369" s="123" t="s">
        <v>95</v>
      </c>
    </row>
    <row r="370" spans="1:7" ht="45" x14ac:dyDescent="0.25">
      <c r="A370" s="122" t="s">
        <v>753</v>
      </c>
      <c r="B370" s="122" t="s">
        <v>754</v>
      </c>
      <c r="C370" s="122" t="s">
        <v>738</v>
      </c>
      <c r="D370" s="122" t="s">
        <v>11</v>
      </c>
      <c r="E370" s="122">
        <f>'[1]Основная дефектная'!I1315</f>
        <v>2</v>
      </c>
      <c r="F370" s="123" t="s">
        <v>12</v>
      </c>
      <c r="G370" s="123" t="s">
        <v>95</v>
      </c>
    </row>
    <row r="371" spans="1:7" ht="30" x14ac:dyDescent="0.25">
      <c r="A371" s="122" t="s">
        <v>755</v>
      </c>
      <c r="B371" s="122" t="s">
        <v>756</v>
      </c>
      <c r="C371" s="122" t="s">
        <v>757</v>
      </c>
      <c r="D371" s="122" t="s">
        <v>11</v>
      </c>
      <c r="E371" s="122">
        <f>'[1]Основная дефектная'!I1316</f>
        <v>2</v>
      </c>
      <c r="F371" s="123" t="s">
        <v>12</v>
      </c>
      <c r="G371" s="123" t="s">
        <v>95</v>
      </c>
    </row>
    <row r="372" spans="1:7" ht="45" x14ac:dyDescent="0.25">
      <c r="A372" s="122" t="s">
        <v>755</v>
      </c>
      <c r="B372" s="122" t="s">
        <v>758</v>
      </c>
      <c r="C372" s="122" t="s">
        <v>738</v>
      </c>
      <c r="D372" s="122" t="s">
        <v>11</v>
      </c>
      <c r="E372" s="122">
        <f>'[1]Основная дефектная'!I1317</f>
        <v>3</v>
      </c>
      <c r="F372" s="123" t="s">
        <v>12</v>
      </c>
      <c r="G372" s="123" t="s">
        <v>95</v>
      </c>
    </row>
    <row r="373" spans="1:7" ht="45" x14ac:dyDescent="0.25">
      <c r="A373" s="122" t="s">
        <v>759</v>
      </c>
      <c r="B373" s="122" t="s">
        <v>760</v>
      </c>
      <c r="C373" s="122" t="s">
        <v>738</v>
      </c>
      <c r="D373" s="122" t="s">
        <v>11</v>
      </c>
      <c r="E373" s="122">
        <f>'[1]Основная дефектная'!I1327</f>
        <v>4</v>
      </c>
      <c r="F373" s="123" t="s">
        <v>12</v>
      </c>
      <c r="G373" s="123" t="s">
        <v>95</v>
      </c>
    </row>
    <row r="374" spans="1:7" ht="45" x14ac:dyDescent="0.25">
      <c r="A374" s="122" t="s">
        <v>761</v>
      </c>
      <c r="B374" s="122" t="s">
        <v>762</v>
      </c>
      <c r="C374" s="122" t="s">
        <v>738</v>
      </c>
      <c r="D374" s="122" t="s">
        <v>11</v>
      </c>
      <c r="E374" s="122">
        <f>'[1]Основная дефектная'!I1328+'[1]Основная дефектная'!I1334</f>
        <v>4</v>
      </c>
      <c r="F374" s="123" t="s">
        <v>12</v>
      </c>
      <c r="G374" s="123" t="s">
        <v>95</v>
      </c>
    </row>
    <row r="375" spans="1:7" ht="45" x14ac:dyDescent="0.25">
      <c r="A375" s="122" t="s">
        <v>763</v>
      </c>
      <c r="B375" s="122" t="s">
        <v>764</v>
      </c>
      <c r="C375" s="122" t="s">
        <v>738</v>
      </c>
      <c r="D375" s="122" t="s">
        <v>11</v>
      </c>
      <c r="E375" s="122">
        <f>'[1]Основная дефектная'!I1333+'[1]Основная дефектная'!I1340+'[1]Основная дефектная'!I1354</f>
        <v>12</v>
      </c>
      <c r="F375" s="123" t="s">
        <v>12</v>
      </c>
      <c r="G375" s="123" t="s">
        <v>95</v>
      </c>
    </row>
    <row r="376" spans="1:7" ht="45" x14ac:dyDescent="0.25">
      <c r="A376" s="122" t="s">
        <v>765</v>
      </c>
      <c r="B376" s="122" t="s">
        <v>766</v>
      </c>
      <c r="C376" s="122" t="s">
        <v>738</v>
      </c>
      <c r="D376" s="122" t="s">
        <v>11</v>
      </c>
      <c r="E376" s="122">
        <f>'[1]Основная дефектная'!I1339+'[1]Основная дефектная'!I1353</f>
        <v>8</v>
      </c>
      <c r="F376" s="123" t="s">
        <v>12</v>
      </c>
      <c r="G376" s="123" t="s">
        <v>95</v>
      </c>
    </row>
    <row r="377" spans="1:7" ht="45" x14ac:dyDescent="0.25">
      <c r="A377" s="122" t="s">
        <v>767</v>
      </c>
      <c r="B377" s="122" t="s">
        <v>768</v>
      </c>
      <c r="C377" s="122" t="s">
        <v>738</v>
      </c>
      <c r="D377" s="122" t="s">
        <v>11</v>
      </c>
      <c r="E377" s="122">
        <f>'[1]Основная дефектная'!I1342+'[1]Основная дефектная'!I1356</f>
        <v>4</v>
      </c>
      <c r="F377" s="123" t="s">
        <v>12</v>
      </c>
      <c r="G377" s="123" t="s">
        <v>95</v>
      </c>
    </row>
    <row r="378" spans="1:7" ht="45" x14ac:dyDescent="0.25">
      <c r="A378" s="122" t="s">
        <v>767</v>
      </c>
      <c r="B378" s="122" t="s">
        <v>769</v>
      </c>
      <c r="C378" s="122" t="s">
        <v>738</v>
      </c>
      <c r="D378" s="122" t="s">
        <v>11</v>
      </c>
      <c r="E378" s="122">
        <f>'[1]Основная дефектная'!I1343+'[1]Основная дефектная'!I1357</f>
        <v>8</v>
      </c>
      <c r="F378" s="123" t="s">
        <v>12</v>
      </c>
      <c r="G378" s="123" t="s">
        <v>95</v>
      </c>
    </row>
    <row r="379" spans="1:7" ht="60" x14ac:dyDescent="0.25">
      <c r="A379" s="122" t="s">
        <v>770</v>
      </c>
      <c r="B379" s="122" t="s">
        <v>771</v>
      </c>
      <c r="C379" s="122" t="s">
        <v>709</v>
      </c>
      <c r="D379" s="122" t="s">
        <v>11</v>
      </c>
      <c r="E379" s="122">
        <f>'[1]Основная дефектная'!I1369</f>
        <v>1</v>
      </c>
      <c r="F379" s="123" t="s">
        <v>12</v>
      </c>
      <c r="G379" s="123" t="s">
        <v>95</v>
      </c>
    </row>
    <row r="380" spans="1:7" ht="45" x14ac:dyDescent="0.25">
      <c r="A380" s="122" t="s">
        <v>770</v>
      </c>
      <c r="B380" s="122" t="s">
        <v>772</v>
      </c>
      <c r="C380" s="122" t="s">
        <v>709</v>
      </c>
      <c r="D380" s="122" t="s">
        <v>11</v>
      </c>
      <c r="E380" s="122">
        <f>'[1]Основная дефектная'!I1370</f>
        <v>24</v>
      </c>
      <c r="F380" s="123" t="s">
        <v>12</v>
      </c>
      <c r="G380" s="123" t="s">
        <v>95</v>
      </c>
    </row>
    <row r="381" spans="1:7" ht="30" x14ac:dyDescent="0.25">
      <c r="A381" s="122" t="s">
        <v>770</v>
      </c>
      <c r="B381" s="122" t="s">
        <v>773</v>
      </c>
      <c r="C381" s="122" t="s">
        <v>774</v>
      </c>
      <c r="D381" s="122" t="s">
        <v>11</v>
      </c>
      <c r="E381" s="122">
        <f>'[1]Основная дефектная'!I1371</f>
        <v>48</v>
      </c>
      <c r="F381" s="123" t="s">
        <v>12</v>
      </c>
      <c r="G381" s="123" t="s">
        <v>95</v>
      </c>
    </row>
    <row r="382" spans="1:7" ht="45" x14ac:dyDescent="0.25">
      <c r="A382" s="122" t="s">
        <v>770</v>
      </c>
      <c r="B382" s="122" t="s">
        <v>775</v>
      </c>
      <c r="C382" s="122" t="s">
        <v>709</v>
      </c>
      <c r="D382" s="122" t="s">
        <v>11</v>
      </c>
      <c r="E382" s="122">
        <f>'[1]Основная дефектная'!I1372</f>
        <v>2</v>
      </c>
      <c r="F382" s="123" t="s">
        <v>12</v>
      </c>
      <c r="G382" s="123" t="s">
        <v>95</v>
      </c>
    </row>
    <row r="383" spans="1:7" x14ac:dyDescent="0.25">
      <c r="A383" s="121" t="s">
        <v>776</v>
      </c>
      <c r="B383" s="121" t="s">
        <v>777</v>
      </c>
      <c r="C383" s="121" t="s">
        <v>401</v>
      </c>
      <c r="D383" s="121" t="s">
        <v>11</v>
      </c>
      <c r="E383" s="121">
        <f>'[1]Основная дефектная'!I1380+'[1]Основная дефектная'!I1392</f>
        <v>4</v>
      </c>
      <c r="F383" s="114" t="s">
        <v>12</v>
      </c>
      <c r="G383" s="114" t="s">
        <v>12</v>
      </c>
    </row>
    <row r="384" spans="1:7" ht="30" x14ac:dyDescent="0.25">
      <c r="A384" s="121" t="s">
        <v>778</v>
      </c>
      <c r="B384" s="121" t="s">
        <v>779</v>
      </c>
      <c r="C384" s="121" t="s">
        <v>191</v>
      </c>
      <c r="D384" s="121" t="s">
        <v>11</v>
      </c>
      <c r="E384" s="121">
        <f>'[1]Основная дефектная'!I1382+'[1]Основная дефектная'!I1394</f>
        <v>2</v>
      </c>
      <c r="F384" s="114" t="s">
        <v>12</v>
      </c>
      <c r="G384" s="114" t="s">
        <v>12</v>
      </c>
    </row>
    <row r="385" spans="1:7" x14ac:dyDescent="0.25">
      <c r="A385" s="121" t="s">
        <v>778</v>
      </c>
      <c r="B385" s="121" t="s">
        <v>780</v>
      </c>
      <c r="C385" s="121" t="s">
        <v>114</v>
      </c>
      <c r="D385" s="121" t="s">
        <v>11</v>
      </c>
      <c r="E385" s="121">
        <f>'[1]Основная дефектная'!I1383+'[1]Основная дефектная'!I1395</f>
        <v>8</v>
      </c>
      <c r="F385" s="114" t="s">
        <v>12</v>
      </c>
      <c r="G385" s="114" t="s">
        <v>12</v>
      </c>
    </row>
    <row r="386" spans="1:7" x14ac:dyDescent="0.25">
      <c r="A386" s="122" t="s">
        <v>781</v>
      </c>
      <c r="B386" s="122" t="s">
        <v>782</v>
      </c>
      <c r="C386" s="122" t="s">
        <v>129</v>
      </c>
      <c r="D386" s="122" t="s">
        <v>11</v>
      </c>
      <c r="E386" s="122">
        <f>'[1]Основная дефектная'!I1401+'[1]Основная дефектная'!I1414+'[1]Основная дефектная'!I2000+'[1]Основная дефектная'!I2291+'[1]Основная дефектная'!I2949</f>
        <v>28</v>
      </c>
      <c r="F386" s="123" t="s">
        <v>12</v>
      </c>
      <c r="G386" s="123" t="s">
        <v>95</v>
      </c>
    </row>
    <row r="387" spans="1:7" x14ac:dyDescent="0.25">
      <c r="A387" s="122" t="s">
        <v>783</v>
      </c>
      <c r="B387" s="122" t="s">
        <v>784</v>
      </c>
      <c r="C387" s="122" t="s">
        <v>129</v>
      </c>
      <c r="D387" s="122" t="s">
        <v>11</v>
      </c>
      <c r="E387" s="122">
        <f>'[1]Основная дефектная'!I1403+'[1]Основная дефектная'!I1416</f>
        <v>2</v>
      </c>
      <c r="F387" s="123" t="s">
        <v>12</v>
      </c>
      <c r="G387" s="123" t="s">
        <v>95</v>
      </c>
    </row>
    <row r="388" spans="1:7" x14ac:dyDescent="0.25">
      <c r="A388" s="121" t="s">
        <v>783</v>
      </c>
      <c r="B388" s="121" t="s">
        <v>785</v>
      </c>
      <c r="C388" s="121" t="s">
        <v>114</v>
      </c>
      <c r="D388" s="121" t="s">
        <v>11</v>
      </c>
      <c r="E388" s="121">
        <f>'[1]Основная дефектная'!I1404+'[1]Основная дефектная'!I1417</f>
        <v>12</v>
      </c>
      <c r="F388" s="114" t="s">
        <v>12</v>
      </c>
      <c r="G388" s="114" t="s">
        <v>12</v>
      </c>
    </row>
    <row r="389" spans="1:7" x14ac:dyDescent="0.25">
      <c r="A389" s="122" t="s">
        <v>786</v>
      </c>
      <c r="B389" s="122" t="s">
        <v>787</v>
      </c>
      <c r="C389" s="122" t="s">
        <v>111</v>
      </c>
      <c r="D389" s="122" t="s">
        <v>11</v>
      </c>
      <c r="E389" s="122">
        <f>'[1]Основная дефектная'!I1428</f>
        <v>4</v>
      </c>
      <c r="F389" s="123" t="s">
        <v>12</v>
      </c>
      <c r="G389" s="123" t="s">
        <v>95</v>
      </c>
    </row>
    <row r="390" spans="1:7" x14ac:dyDescent="0.25">
      <c r="A390" s="122" t="s">
        <v>786</v>
      </c>
      <c r="B390" s="122" t="s">
        <v>788</v>
      </c>
      <c r="C390" s="122" t="s">
        <v>111</v>
      </c>
      <c r="D390" s="122" t="s">
        <v>11</v>
      </c>
      <c r="E390" s="122">
        <f>'[1]Основная дефектная'!I1430</f>
        <v>2</v>
      </c>
      <c r="F390" s="123" t="s">
        <v>12</v>
      </c>
      <c r="G390" s="123" t="s">
        <v>95</v>
      </c>
    </row>
    <row r="391" spans="1:7" x14ac:dyDescent="0.25">
      <c r="A391" s="121" t="s">
        <v>789</v>
      </c>
      <c r="B391" s="121" t="s">
        <v>790</v>
      </c>
      <c r="C391" s="121" t="s">
        <v>114</v>
      </c>
      <c r="D391" s="121" t="s">
        <v>11</v>
      </c>
      <c r="E391" s="121">
        <f>'[1]Основная дефектная'!I1433+'[1]Основная дефектная'!I1464</f>
        <v>18</v>
      </c>
      <c r="F391" s="114" t="s">
        <v>12</v>
      </c>
      <c r="G391" s="114" t="s">
        <v>12</v>
      </c>
    </row>
    <row r="392" spans="1:7" x14ac:dyDescent="0.25">
      <c r="A392" s="121" t="s">
        <v>791</v>
      </c>
      <c r="B392" s="121" t="s">
        <v>792</v>
      </c>
      <c r="C392" s="121" t="s">
        <v>114</v>
      </c>
      <c r="D392" s="121" t="s">
        <v>11</v>
      </c>
      <c r="E392" s="121">
        <f>'[1]Основная дефектная'!I1434+'[1]Основная дефектная'!I2951</f>
        <v>36</v>
      </c>
      <c r="F392" s="114" t="s">
        <v>12</v>
      </c>
      <c r="G392" s="114" t="s">
        <v>12</v>
      </c>
    </row>
    <row r="393" spans="1:7" x14ac:dyDescent="0.25">
      <c r="A393" s="121" t="s">
        <v>793</v>
      </c>
      <c r="B393" s="121" t="s">
        <v>794</v>
      </c>
      <c r="C393" s="121" t="s">
        <v>114</v>
      </c>
      <c r="D393" s="121" t="s">
        <v>11</v>
      </c>
      <c r="E393" s="121">
        <f>'[1]Основная дефектная'!I1435</f>
        <v>10</v>
      </c>
      <c r="F393" s="114" t="s">
        <v>12</v>
      </c>
      <c r="G393" s="114" t="s">
        <v>12</v>
      </c>
    </row>
    <row r="394" spans="1:7" x14ac:dyDescent="0.25">
      <c r="A394" s="121" t="s">
        <v>795</v>
      </c>
      <c r="B394" s="121" t="s">
        <v>796</v>
      </c>
      <c r="C394" s="121" t="s">
        <v>114</v>
      </c>
      <c r="D394" s="121" t="s">
        <v>11</v>
      </c>
      <c r="E394" s="121">
        <f>'[1]Основная дефектная'!I1436+'[1]Основная дефектная'!I2201+'[1]Основная дефектная'!I2232+'[1]Основная дефектная'!I2261</f>
        <v>52</v>
      </c>
      <c r="F394" s="114" t="s">
        <v>12</v>
      </c>
      <c r="G394" s="114" t="s">
        <v>12</v>
      </c>
    </row>
    <row r="395" spans="1:7" x14ac:dyDescent="0.25">
      <c r="A395" s="121" t="s">
        <v>797</v>
      </c>
      <c r="B395" s="121" t="s">
        <v>798</v>
      </c>
      <c r="C395" s="121" t="s">
        <v>116</v>
      </c>
      <c r="D395" s="121" t="s">
        <v>11</v>
      </c>
      <c r="E395" s="121">
        <f>'[1]Основная дефектная'!I1437+'[1]Основная дефектная'!I1465+'[1]Основная дефектная'!I2204+'[1]Основная дефектная'!I2235+'[1]Основная дефектная'!I2265</f>
        <v>120</v>
      </c>
      <c r="F395" s="114" t="s">
        <v>12</v>
      </c>
      <c r="G395" s="114" t="s">
        <v>12</v>
      </c>
    </row>
    <row r="396" spans="1:7" ht="30" x14ac:dyDescent="0.25">
      <c r="A396" s="122" t="s">
        <v>793</v>
      </c>
      <c r="B396" s="122" t="s">
        <v>799</v>
      </c>
      <c r="C396" s="122" t="s">
        <v>219</v>
      </c>
      <c r="D396" s="122" t="s">
        <v>11</v>
      </c>
      <c r="E396" s="122">
        <f>'[1]Основная дефектная'!I1442</f>
        <v>2</v>
      </c>
      <c r="F396" s="123" t="s">
        <v>12</v>
      </c>
      <c r="G396" s="123" t="s">
        <v>95</v>
      </c>
    </row>
    <row r="397" spans="1:7" ht="30" x14ac:dyDescent="0.25">
      <c r="A397" s="122" t="s">
        <v>793</v>
      </c>
      <c r="B397" s="122" t="s">
        <v>800</v>
      </c>
      <c r="C397" s="122" t="s">
        <v>219</v>
      </c>
      <c r="D397" s="122" t="s">
        <v>11</v>
      </c>
      <c r="E397" s="122">
        <f>'[1]Основная дефектная'!I1443</f>
        <v>2</v>
      </c>
      <c r="F397" s="123" t="s">
        <v>12</v>
      </c>
      <c r="G397" s="123" t="s">
        <v>95</v>
      </c>
    </row>
    <row r="398" spans="1:7" ht="30" x14ac:dyDescent="0.25">
      <c r="A398" s="121" t="s">
        <v>801</v>
      </c>
      <c r="B398" s="121" t="s">
        <v>802</v>
      </c>
      <c r="C398" s="121" t="s">
        <v>803</v>
      </c>
      <c r="D398" s="121" t="s">
        <v>91</v>
      </c>
      <c r="E398" s="121">
        <f>'[1]Основная дефектная'!I1449+'[1]Основная дефектная'!I1474+'[1]Основная дефектная'!I1498+'[1]Основная дефектная'!I2218+'[1]Основная дефектная'!I2247+'[1]Основная дефектная'!I2283+'[1]Основная дефектная'!I2482+'[1]Основная дефектная'!I2506</f>
        <v>6.9000000000000006E-2</v>
      </c>
      <c r="F398" s="114" t="s">
        <v>12</v>
      </c>
      <c r="G398" s="114" t="s">
        <v>12</v>
      </c>
    </row>
    <row r="399" spans="1:7" x14ac:dyDescent="0.25">
      <c r="A399" s="122" t="s">
        <v>804</v>
      </c>
      <c r="B399" s="122" t="s">
        <v>805</v>
      </c>
      <c r="C399" s="122" t="s">
        <v>111</v>
      </c>
      <c r="D399" s="122" t="s">
        <v>11</v>
      </c>
      <c r="E399" s="122">
        <f>'[1]Основная дефектная'!I1459+'[1]Основная дефектная'!I2514</f>
        <v>12</v>
      </c>
      <c r="F399" s="123" t="s">
        <v>12</v>
      </c>
      <c r="G399" s="123" t="s">
        <v>95</v>
      </c>
    </row>
    <row r="400" spans="1:7" x14ac:dyDescent="0.25">
      <c r="A400" s="122" t="s">
        <v>806</v>
      </c>
      <c r="B400" s="122" t="s">
        <v>807</v>
      </c>
      <c r="C400" s="122" t="s">
        <v>111</v>
      </c>
      <c r="D400" s="122" t="s">
        <v>11</v>
      </c>
      <c r="E400" s="122">
        <f>'[1]Основная дефектная'!I1460+'[1]Основная дефектная'!I2687+'[1]Основная дефектная'!I2699</f>
        <v>8</v>
      </c>
      <c r="F400" s="123" t="s">
        <v>12</v>
      </c>
      <c r="G400" s="123" t="s">
        <v>95</v>
      </c>
    </row>
    <row r="401" spans="1:7" x14ac:dyDescent="0.25">
      <c r="A401" s="122" t="s">
        <v>808</v>
      </c>
      <c r="B401" s="122" t="s">
        <v>809</v>
      </c>
      <c r="C401" s="122" t="s">
        <v>129</v>
      </c>
      <c r="D401" s="122" t="s">
        <v>11</v>
      </c>
      <c r="E401" s="122">
        <f>'[1]Основная дефектная'!I1461</f>
        <v>4</v>
      </c>
      <c r="F401" s="123" t="s">
        <v>12</v>
      </c>
      <c r="G401" s="123" t="s">
        <v>95</v>
      </c>
    </row>
    <row r="402" spans="1:7" x14ac:dyDescent="0.25">
      <c r="A402" s="122" t="s">
        <v>810</v>
      </c>
      <c r="B402" s="122" t="s">
        <v>811</v>
      </c>
      <c r="C402" s="122" t="s">
        <v>111</v>
      </c>
      <c r="D402" s="122" t="s">
        <v>11</v>
      </c>
      <c r="E402" s="122">
        <f>'[1]Основная дефектная'!I1467</f>
        <v>1</v>
      </c>
      <c r="F402" s="123" t="s">
        <v>12</v>
      </c>
      <c r="G402" s="123" t="s">
        <v>95</v>
      </c>
    </row>
    <row r="403" spans="1:7" ht="30" x14ac:dyDescent="0.25">
      <c r="A403" s="122" t="s">
        <v>812</v>
      </c>
      <c r="B403" s="122" t="s">
        <v>813</v>
      </c>
      <c r="C403" s="122" t="s">
        <v>219</v>
      </c>
      <c r="D403" s="122" t="s">
        <v>11</v>
      </c>
      <c r="E403" s="122">
        <f>'[1]Основная дефектная'!I1470</f>
        <v>2</v>
      </c>
      <c r="F403" s="123" t="s">
        <v>12</v>
      </c>
      <c r="G403" s="123" t="s">
        <v>95</v>
      </c>
    </row>
    <row r="404" spans="1:7" ht="30" x14ac:dyDescent="0.25">
      <c r="A404" s="122" t="s">
        <v>812</v>
      </c>
      <c r="B404" s="122" t="s">
        <v>814</v>
      </c>
      <c r="C404" s="122" t="s">
        <v>219</v>
      </c>
      <c r="D404" s="122" t="s">
        <v>11</v>
      </c>
      <c r="E404" s="122">
        <f>'[1]Основная дефектная'!I1471</f>
        <v>2</v>
      </c>
      <c r="F404" s="123" t="s">
        <v>12</v>
      </c>
      <c r="G404" s="123" t="s">
        <v>95</v>
      </c>
    </row>
    <row r="405" spans="1:7" ht="30" x14ac:dyDescent="0.25">
      <c r="A405" s="122" t="s">
        <v>815</v>
      </c>
      <c r="B405" s="122" t="s">
        <v>816</v>
      </c>
      <c r="C405" s="122" t="s">
        <v>817</v>
      </c>
      <c r="D405" s="122" t="s">
        <v>11</v>
      </c>
      <c r="E405" s="122">
        <f>'[1]Основная дефектная'!I1490</f>
        <v>4</v>
      </c>
      <c r="F405" s="123" t="s">
        <v>12</v>
      </c>
      <c r="G405" s="123" t="s">
        <v>95</v>
      </c>
    </row>
    <row r="406" spans="1:7" ht="30" x14ac:dyDescent="0.25">
      <c r="A406" s="122" t="s">
        <v>815</v>
      </c>
      <c r="B406" s="122" t="s">
        <v>818</v>
      </c>
      <c r="C406" s="122" t="s">
        <v>817</v>
      </c>
      <c r="D406" s="122" t="s">
        <v>11</v>
      </c>
      <c r="E406" s="122">
        <f>'[1]Основная дефектная'!I1491</f>
        <v>4</v>
      </c>
      <c r="F406" s="123" t="s">
        <v>12</v>
      </c>
      <c r="G406" s="123" t="s">
        <v>95</v>
      </c>
    </row>
    <row r="407" spans="1:7" ht="30" x14ac:dyDescent="0.25">
      <c r="A407" s="122" t="s">
        <v>819</v>
      </c>
      <c r="B407" s="122" t="s">
        <v>820</v>
      </c>
      <c r="C407" s="122" t="s">
        <v>817</v>
      </c>
      <c r="D407" s="122" t="s">
        <v>11</v>
      </c>
      <c r="E407" s="122">
        <f>'[1]Основная дефектная'!I1492+'[1]Основная дефектная'!I3012</f>
        <v>6</v>
      </c>
      <c r="F407" s="123" t="s">
        <v>12</v>
      </c>
      <c r="G407" s="123" t="s">
        <v>95</v>
      </c>
    </row>
    <row r="408" spans="1:7" x14ac:dyDescent="0.25">
      <c r="A408" s="122" t="s">
        <v>815</v>
      </c>
      <c r="B408" s="122" t="s">
        <v>821</v>
      </c>
      <c r="C408" s="122" t="s">
        <v>111</v>
      </c>
      <c r="D408" s="122" t="s">
        <v>11</v>
      </c>
      <c r="E408" s="122">
        <f>'[1]Основная дефектная'!I1489</f>
        <v>2</v>
      </c>
      <c r="F408" s="123" t="s">
        <v>12</v>
      </c>
      <c r="G408" s="123" t="s">
        <v>95</v>
      </c>
    </row>
    <row r="409" spans="1:7" x14ac:dyDescent="0.25">
      <c r="A409" s="122" t="s">
        <v>822</v>
      </c>
      <c r="B409" s="122" t="s">
        <v>823</v>
      </c>
      <c r="C409" s="122" t="s">
        <v>111</v>
      </c>
      <c r="D409" s="122" t="s">
        <v>11</v>
      </c>
      <c r="E409" s="122">
        <f>'[1]Основная дефектная'!I1483</f>
        <v>4</v>
      </c>
      <c r="F409" s="123" t="s">
        <v>12</v>
      </c>
      <c r="G409" s="123" t="s">
        <v>95</v>
      </c>
    </row>
    <row r="410" spans="1:7" x14ac:dyDescent="0.25">
      <c r="A410" s="121" t="s">
        <v>815</v>
      </c>
      <c r="B410" s="121" t="s">
        <v>824</v>
      </c>
      <c r="C410" s="121" t="s">
        <v>114</v>
      </c>
      <c r="D410" s="121" t="s">
        <v>11</v>
      </c>
      <c r="E410" s="121">
        <f>'[1]Основная дефектная'!I1485</f>
        <v>32</v>
      </c>
      <c r="F410" s="114" t="s">
        <v>12</v>
      </c>
      <c r="G410" s="114" t="s">
        <v>12</v>
      </c>
    </row>
    <row r="411" spans="1:7" x14ac:dyDescent="0.25">
      <c r="A411" s="121" t="s">
        <v>815</v>
      </c>
      <c r="B411" s="121" t="s">
        <v>825</v>
      </c>
      <c r="C411" s="121" t="s">
        <v>114</v>
      </c>
      <c r="D411" s="121" t="s">
        <v>11</v>
      </c>
      <c r="E411" s="121">
        <f>'[1]Основная дефектная'!I1486</f>
        <v>36</v>
      </c>
      <c r="F411" s="114" t="s">
        <v>12</v>
      </c>
      <c r="G411" s="114" t="s">
        <v>12</v>
      </c>
    </row>
    <row r="412" spans="1:7" x14ac:dyDescent="0.25">
      <c r="A412" s="122" t="s">
        <v>826</v>
      </c>
      <c r="B412" s="122" t="s">
        <v>827</v>
      </c>
      <c r="C412" s="122" t="s">
        <v>129</v>
      </c>
      <c r="D412" s="122" t="s">
        <v>11</v>
      </c>
      <c r="E412" s="122">
        <f>'[1]Основная дефектная'!I1507+'[1]Основная дефектная'!I2988</f>
        <v>4</v>
      </c>
      <c r="F412" s="123" t="s">
        <v>12</v>
      </c>
      <c r="G412" s="123" t="s">
        <v>95</v>
      </c>
    </row>
    <row r="413" spans="1:7" ht="24" customHeight="1" x14ac:dyDescent="0.25">
      <c r="A413" s="122" t="s">
        <v>828</v>
      </c>
      <c r="B413" s="122" t="s">
        <v>829</v>
      </c>
      <c r="C413" s="122" t="s">
        <v>129</v>
      </c>
      <c r="D413" s="122" t="s">
        <v>11</v>
      </c>
      <c r="E413" s="122">
        <f>'[1]Основная дефектная'!I1508+'[1]Основная дефектная'!I2989</f>
        <v>3</v>
      </c>
      <c r="F413" s="123" t="s">
        <v>12</v>
      </c>
      <c r="G413" s="123" t="s">
        <v>95</v>
      </c>
    </row>
    <row r="414" spans="1:7" x14ac:dyDescent="0.25">
      <c r="A414" s="122" t="s">
        <v>830</v>
      </c>
      <c r="B414" s="122" t="s">
        <v>831</v>
      </c>
      <c r="C414" s="122" t="s">
        <v>114</v>
      </c>
      <c r="D414" s="122" t="s">
        <v>11</v>
      </c>
      <c r="E414" s="122">
        <f>'[1]Основная дефектная'!I1509</f>
        <v>4</v>
      </c>
      <c r="F414" s="123" t="s">
        <v>12</v>
      </c>
      <c r="G414" s="124" t="s">
        <v>95</v>
      </c>
    </row>
    <row r="415" spans="1:7" x14ac:dyDescent="0.25">
      <c r="A415" s="122" t="s">
        <v>830</v>
      </c>
      <c r="B415" s="122" t="s">
        <v>832</v>
      </c>
      <c r="C415" s="122" t="s">
        <v>114</v>
      </c>
      <c r="D415" s="122" t="s">
        <v>11</v>
      </c>
      <c r="E415" s="122">
        <f>'[1]Основная дефектная'!I1510</f>
        <v>4</v>
      </c>
      <c r="F415" s="123" t="s">
        <v>12</v>
      </c>
      <c r="G415" s="124" t="s">
        <v>95</v>
      </c>
    </row>
    <row r="416" spans="1:7" x14ac:dyDescent="0.25">
      <c r="A416" s="121" t="s">
        <v>826</v>
      </c>
      <c r="B416" s="121" t="s">
        <v>833</v>
      </c>
      <c r="C416" s="121" t="s">
        <v>116</v>
      </c>
      <c r="D416" s="121" t="s">
        <v>11</v>
      </c>
      <c r="E416" s="121">
        <f>'[1]Основная дефектная'!I1511+'[1]Основная дефектная'!I2992</f>
        <v>16</v>
      </c>
      <c r="F416" s="114" t="s">
        <v>12</v>
      </c>
      <c r="G416" s="114" t="s">
        <v>12</v>
      </c>
    </row>
    <row r="417" spans="1:7" x14ac:dyDescent="0.25">
      <c r="A417" s="121" t="s">
        <v>834</v>
      </c>
      <c r="B417" s="121" t="s">
        <v>835</v>
      </c>
      <c r="C417" s="121" t="s">
        <v>116</v>
      </c>
      <c r="D417" s="121" t="s">
        <v>11</v>
      </c>
      <c r="E417" s="121">
        <f>'[1]Основная дефектная'!I1512+'[1]Основная дефектная'!I2993</f>
        <v>16</v>
      </c>
      <c r="F417" s="114" t="s">
        <v>12</v>
      </c>
      <c r="G417" s="114" t="s">
        <v>12</v>
      </c>
    </row>
    <row r="418" spans="1:7" x14ac:dyDescent="0.25">
      <c r="A418" s="122" t="s">
        <v>836</v>
      </c>
      <c r="B418" s="122" t="s">
        <v>837</v>
      </c>
      <c r="C418" s="122" t="s">
        <v>709</v>
      </c>
      <c r="D418" s="122" t="s">
        <v>11</v>
      </c>
      <c r="E418" s="122">
        <f>'[1]Основная дефектная'!I1519</f>
        <v>4</v>
      </c>
      <c r="F418" s="123" t="s">
        <v>12</v>
      </c>
      <c r="G418" s="123" t="s">
        <v>95</v>
      </c>
    </row>
    <row r="419" spans="1:7" x14ac:dyDescent="0.25">
      <c r="A419" s="122" t="s">
        <v>836</v>
      </c>
      <c r="B419" s="122" t="s">
        <v>838</v>
      </c>
      <c r="C419" s="122" t="s">
        <v>709</v>
      </c>
      <c r="D419" s="122" t="s">
        <v>11</v>
      </c>
      <c r="E419" s="122">
        <f>'[1]Основная дефектная'!I1520</f>
        <v>4</v>
      </c>
      <c r="F419" s="123" t="s">
        <v>12</v>
      </c>
      <c r="G419" s="123" t="s">
        <v>95</v>
      </c>
    </row>
    <row r="420" spans="1:7" x14ac:dyDescent="0.25">
      <c r="A420" s="122" t="s">
        <v>836</v>
      </c>
      <c r="B420" s="122" t="s">
        <v>839</v>
      </c>
      <c r="C420" s="122" t="s">
        <v>709</v>
      </c>
      <c r="D420" s="122" t="s">
        <v>11</v>
      </c>
      <c r="E420" s="122">
        <f>'[1]Основная дефектная'!I1521</f>
        <v>2</v>
      </c>
      <c r="F420" s="123" t="s">
        <v>12</v>
      </c>
      <c r="G420" s="123" t="s">
        <v>95</v>
      </c>
    </row>
    <row r="421" spans="1:7" x14ac:dyDescent="0.25">
      <c r="A421" s="122" t="s">
        <v>836</v>
      </c>
      <c r="B421" s="122" t="s">
        <v>840</v>
      </c>
      <c r="C421" s="122" t="s">
        <v>709</v>
      </c>
      <c r="D421" s="122" t="s">
        <v>11</v>
      </c>
      <c r="E421" s="122">
        <f>'[1]Основная дефектная'!I1522</f>
        <v>4</v>
      </c>
      <c r="F421" s="123" t="s">
        <v>12</v>
      </c>
      <c r="G421" s="123" t="s">
        <v>95</v>
      </c>
    </row>
    <row r="422" spans="1:7" x14ac:dyDescent="0.25">
      <c r="A422" s="122" t="s">
        <v>841</v>
      </c>
      <c r="B422" s="122" t="s">
        <v>842</v>
      </c>
      <c r="C422" s="122"/>
      <c r="D422" s="122" t="s">
        <v>107</v>
      </c>
      <c r="E422" s="122">
        <f>'[1]Основная дефектная'!I1524</f>
        <v>250</v>
      </c>
      <c r="F422" s="123" t="s">
        <v>135</v>
      </c>
      <c r="G422" s="123" t="s">
        <v>95</v>
      </c>
    </row>
    <row r="423" spans="1:7" x14ac:dyDescent="0.25">
      <c r="A423" s="121" t="s">
        <v>843</v>
      </c>
      <c r="B423" s="121" t="s">
        <v>844</v>
      </c>
      <c r="C423" s="121" t="s">
        <v>401</v>
      </c>
      <c r="D423" s="121" t="s">
        <v>11</v>
      </c>
      <c r="E423" s="121">
        <f>'[1]Основная дефектная'!I1527+'[1]Основная дефектная'!I1539</f>
        <v>2</v>
      </c>
      <c r="F423" s="114" t="s">
        <v>12</v>
      </c>
      <c r="G423" s="114" t="s">
        <v>12</v>
      </c>
    </row>
    <row r="424" spans="1:7" x14ac:dyDescent="0.25">
      <c r="A424" s="121" t="s">
        <v>843</v>
      </c>
      <c r="B424" s="121" t="s">
        <v>845</v>
      </c>
      <c r="C424" s="121" t="s">
        <v>401</v>
      </c>
      <c r="D424" s="121" t="s">
        <v>11</v>
      </c>
      <c r="E424" s="121">
        <f>'[1]Основная дефектная'!I1528+'[1]Основная дефектная'!I1540</f>
        <v>4</v>
      </c>
      <c r="F424" s="114" t="s">
        <v>12</v>
      </c>
      <c r="G424" s="114" t="s">
        <v>12</v>
      </c>
    </row>
    <row r="425" spans="1:7" x14ac:dyDescent="0.25">
      <c r="A425" s="121" t="s">
        <v>843</v>
      </c>
      <c r="B425" s="121" t="s">
        <v>846</v>
      </c>
      <c r="C425" s="121" t="s">
        <v>401</v>
      </c>
      <c r="D425" s="121" t="s">
        <v>11</v>
      </c>
      <c r="E425" s="121">
        <f>'[1]Основная дефектная'!I1529+'[1]Основная дефектная'!I1541</f>
        <v>4</v>
      </c>
      <c r="F425" s="131" t="s">
        <v>12</v>
      </c>
      <c r="G425" s="114" t="s">
        <v>12</v>
      </c>
    </row>
    <row r="426" spans="1:7" x14ac:dyDescent="0.25">
      <c r="A426" s="121" t="s">
        <v>843</v>
      </c>
      <c r="B426" s="121" t="s">
        <v>847</v>
      </c>
      <c r="C426" s="121" t="s">
        <v>401</v>
      </c>
      <c r="D426" s="121" t="s">
        <v>11</v>
      </c>
      <c r="E426" s="121">
        <f>'[1]Основная дефектная'!I1530+'[1]Основная дефектная'!I1542</f>
        <v>4</v>
      </c>
      <c r="F426" s="114" t="s">
        <v>12</v>
      </c>
      <c r="G426" s="114" t="s">
        <v>12</v>
      </c>
    </row>
    <row r="427" spans="1:7" x14ac:dyDescent="0.25">
      <c r="A427" s="121" t="s">
        <v>848</v>
      </c>
      <c r="B427" s="121" t="s">
        <v>849</v>
      </c>
      <c r="C427" s="121" t="s">
        <v>401</v>
      </c>
      <c r="D427" s="121" t="s">
        <v>11</v>
      </c>
      <c r="E427" s="121">
        <f>'[1]Основная дефектная'!I1532+'[1]Основная дефектная'!I1544</f>
        <v>2</v>
      </c>
      <c r="F427" s="114" t="s">
        <v>12</v>
      </c>
      <c r="G427" s="114" t="s">
        <v>12</v>
      </c>
    </row>
    <row r="428" spans="1:7" x14ac:dyDescent="0.25">
      <c r="A428" s="121" t="s">
        <v>848</v>
      </c>
      <c r="B428" s="121" t="s">
        <v>850</v>
      </c>
      <c r="C428" s="121" t="s">
        <v>114</v>
      </c>
      <c r="D428" s="121" t="s">
        <v>11</v>
      </c>
      <c r="E428" s="121">
        <f>'[1]Основная дефектная'!I1533+'[1]Основная дефектная'!I1545</f>
        <v>8</v>
      </c>
      <c r="F428" s="114" t="s">
        <v>12</v>
      </c>
      <c r="G428" s="114" t="s">
        <v>12</v>
      </c>
    </row>
    <row r="429" spans="1:7" x14ac:dyDescent="0.25">
      <c r="A429" s="121" t="s">
        <v>848</v>
      </c>
      <c r="B429" s="121" t="s">
        <v>851</v>
      </c>
      <c r="C429" s="121" t="s">
        <v>116</v>
      </c>
      <c r="D429" s="121" t="s">
        <v>11</v>
      </c>
      <c r="E429" s="121">
        <f>'[1]Основная дефектная'!I1534+'[1]Основная дефектная'!I1546</f>
        <v>16</v>
      </c>
      <c r="F429" s="114" t="s">
        <v>12</v>
      </c>
      <c r="G429" s="114" t="s">
        <v>12</v>
      </c>
    </row>
    <row r="430" spans="1:7" x14ac:dyDescent="0.25">
      <c r="A430" s="121" t="s">
        <v>852</v>
      </c>
      <c r="B430" s="121" t="s">
        <v>853</v>
      </c>
      <c r="C430" s="121" t="s">
        <v>114</v>
      </c>
      <c r="D430" s="121" t="s">
        <v>11</v>
      </c>
      <c r="E430" s="121">
        <f>'[1]Основная дефектная'!I1558+'[1]Основная дефектная'!I1570+'[1]Основная дефектная'!I2597+'[1]Основная дефектная'!I2609</f>
        <v>18</v>
      </c>
      <c r="F430" s="114" t="s">
        <v>12</v>
      </c>
      <c r="G430" s="114" t="s">
        <v>12</v>
      </c>
    </row>
    <row r="431" spans="1:7" ht="30.75" customHeight="1" x14ac:dyDescent="0.25">
      <c r="A431" s="122" t="s">
        <v>854</v>
      </c>
      <c r="B431" s="122" t="s">
        <v>855</v>
      </c>
      <c r="C431" s="122" t="s">
        <v>111</v>
      </c>
      <c r="D431" s="122" t="s">
        <v>11</v>
      </c>
      <c r="E431" s="122">
        <f>'[1]Основная дефектная'!I1591+'[1]Основная дефектная'!I1619+'[1]Основная дефектная'!I2255</f>
        <v>8</v>
      </c>
      <c r="F431" s="123" t="s">
        <v>12</v>
      </c>
      <c r="G431" s="123" t="s">
        <v>95</v>
      </c>
    </row>
    <row r="432" spans="1:7" ht="27" customHeight="1" x14ac:dyDescent="0.25">
      <c r="A432" s="122" t="s">
        <v>856</v>
      </c>
      <c r="B432" s="122" t="s">
        <v>857</v>
      </c>
      <c r="C432" s="122" t="s">
        <v>111</v>
      </c>
      <c r="D432" s="122" t="s">
        <v>11</v>
      </c>
      <c r="E432" s="122">
        <f>'[1]Основная дефектная'!I1592+'[1]Основная дефектная'!I1620+'[1]Основная дефектная'!I1654+'[1]Основная дефектная'!I1689</f>
        <v>12</v>
      </c>
      <c r="F432" s="123" t="s">
        <v>12</v>
      </c>
      <c r="G432" s="123" t="s">
        <v>95</v>
      </c>
    </row>
    <row r="433" spans="1:7" x14ac:dyDescent="0.25">
      <c r="A433" s="121" t="s">
        <v>858</v>
      </c>
      <c r="B433" s="121" t="s">
        <v>859</v>
      </c>
      <c r="C433" s="121" t="s">
        <v>401</v>
      </c>
      <c r="D433" s="121" t="s">
        <v>11</v>
      </c>
      <c r="E433" s="121">
        <f>'[1]Основная дефектная'!I1593+'[1]Основная дефектная'!I1621</f>
        <v>4</v>
      </c>
      <c r="F433" s="114" t="s">
        <v>12</v>
      </c>
      <c r="G433" s="114" t="s">
        <v>12</v>
      </c>
    </row>
    <row r="434" spans="1:7" ht="30" x14ac:dyDescent="0.25">
      <c r="A434" s="121" t="s">
        <v>860</v>
      </c>
      <c r="B434" s="121" t="s">
        <v>861</v>
      </c>
      <c r="C434" s="121" t="s">
        <v>114</v>
      </c>
      <c r="D434" s="121" t="s">
        <v>11</v>
      </c>
      <c r="E434" s="121">
        <f>'[1]Основная дефектная'!I1596+'[1]Основная дефектная'!I1624+'[1]Основная дефектная'!I1659+'[1]Основная дефектная'!I1694+'[1]Основная дефектная'!I1724</f>
        <v>20</v>
      </c>
      <c r="F434" s="114" t="s">
        <v>12</v>
      </c>
      <c r="G434" s="114" t="s">
        <v>12</v>
      </c>
    </row>
    <row r="435" spans="1:7" x14ac:dyDescent="0.25">
      <c r="A435" s="121" t="s">
        <v>862</v>
      </c>
      <c r="B435" s="121" t="s">
        <v>863</v>
      </c>
      <c r="C435" s="121" t="s">
        <v>114</v>
      </c>
      <c r="D435" s="121" t="s">
        <v>11</v>
      </c>
      <c r="E435" s="121">
        <f>'[1]Основная дефектная'!I1597+'[1]Основная дефектная'!I1625+'[1]Основная дефектная'!I1725</f>
        <v>8</v>
      </c>
      <c r="F435" s="114" t="s">
        <v>12</v>
      </c>
      <c r="G435" s="114" t="s">
        <v>12</v>
      </c>
    </row>
    <row r="436" spans="1:7" ht="30" x14ac:dyDescent="0.25">
      <c r="A436" s="121" t="s">
        <v>860</v>
      </c>
      <c r="B436" s="121" t="s">
        <v>864</v>
      </c>
      <c r="C436" s="121" t="s">
        <v>114</v>
      </c>
      <c r="D436" s="121" t="s">
        <v>11</v>
      </c>
      <c r="E436" s="121">
        <f>'[1]Основная дефектная'!I1598+'[1]Основная дефектная'!I1626+'[1]Основная дефектная'!I1662+'[1]Основная дефектная'!I1697+'[1]Основная дефектная'!I1726</f>
        <v>16</v>
      </c>
      <c r="F436" s="114" t="s">
        <v>12</v>
      </c>
      <c r="G436" s="114" t="s">
        <v>12</v>
      </c>
    </row>
    <row r="437" spans="1:7" ht="38.25" customHeight="1" x14ac:dyDescent="0.25">
      <c r="A437" s="122" t="s">
        <v>865</v>
      </c>
      <c r="B437" s="122" t="s">
        <v>223</v>
      </c>
      <c r="C437" s="122"/>
      <c r="D437" s="122" t="s">
        <v>11</v>
      </c>
      <c r="E437" s="122">
        <f>'[1]Основная дефектная'!I1614+'[1]Основная дефектная'!I1645+'[1]Основная дефектная'!I1680+'[1]Основная дефектная'!I1715</f>
        <v>7</v>
      </c>
      <c r="F437" s="123" t="s">
        <v>108</v>
      </c>
      <c r="G437" s="123" t="s">
        <v>95</v>
      </c>
    </row>
    <row r="438" spans="1:7" ht="30" x14ac:dyDescent="0.25">
      <c r="A438" s="122" t="s">
        <v>866</v>
      </c>
      <c r="B438" s="122" t="s">
        <v>867</v>
      </c>
      <c r="C438" s="122" t="s">
        <v>868</v>
      </c>
      <c r="D438" s="122" t="s">
        <v>11</v>
      </c>
      <c r="E438" s="122">
        <f>'[1]Основная дефектная'!I1634+'[1]Основная дефектная'!I1670</f>
        <v>4</v>
      </c>
      <c r="F438" s="123" t="s">
        <v>12</v>
      </c>
      <c r="G438" s="123" t="s">
        <v>95</v>
      </c>
    </row>
    <row r="439" spans="1:7" x14ac:dyDescent="0.25">
      <c r="A439" s="121" t="s">
        <v>869</v>
      </c>
      <c r="B439" s="121" t="s">
        <v>870</v>
      </c>
      <c r="C439" s="121" t="s">
        <v>114</v>
      </c>
      <c r="D439" s="121" t="s">
        <v>11</v>
      </c>
      <c r="E439" s="121">
        <f>'[1]Основная дефектная'!I1657+'[1]Основная дефектная'!I1692</f>
        <v>8</v>
      </c>
      <c r="F439" s="114" t="s">
        <v>12</v>
      </c>
      <c r="G439" s="114" t="s">
        <v>12</v>
      </c>
    </row>
    <row r="440" spans="1:7" x14ac:dyDescent="0.25">
      <c r="A440" s="121" t="s">
        <v>871</v>
      </c>
      <c r="B440" s="121" t="s">
        <v>872</v>
      </c>
      <c r="C440" s="121" t="s">
        <v>114</v>
      </c>
      <c r="D440" s="121" t="s">
        <v>11</v>
      </c>
      <c r="E440" s="121">
        <f>'[1]Основная дефектная'!I1660+'[1]Основная дефектная'!I1695+'[1]Основная дефектная'!I2578+'[1]Основная дефектная'!I3189</f>
        <v>16</v>
      </c>
      <c r="F440" s="114" t="s">
        <v>12</v>
      </c>
      <c r="G440" s="114" t="s">
        <v>12</v>
      </c>
    </row>
    <row r="441" spans="1:7" x14ac:dyDescent="0.25">
      <c r="A441" s="121" t="s">
        <v>869</v>
      </c>
      <c r="B441" s="121" t="s">
        <v>873</v>
      </c>
      <c r="C441" s="121" t="s">
        <v>114</v>
      </c>
      <c r="D441" s="121" t="s">
        <v>11</v>
      </c>
      <c r="E441" s="121">
        <f>'[1]Основная дефектная'!I1661+'[1]Основная дефектная'!I1696</f>
        <v>8</v>
      </c>
      <c r="F441" s="114" t="s">
        <v>12</v>
      </c>
      <c r="G441" s="114" t="s">
        <v>12</v>
      </c>
    </row>
    <row r="442" spans="1:7" ht="30" x14ac:dyDescent="0.25">
      <c r="A442" s="122" t="s">
        <v>874</v>
      </c>
      <c r="B442" s="122" t="s">
        <v>875</v>
      </c>
      <c r="C442" s="122" t="s">
        <v>868</v>
      </c>
      <c r="D442" s="122" t="s">
        <v>11</v>
      </c>
      <c r="E442" s="122">
        <f>'[1]Основная дефектная'!I1705</f>
        <v>2</v>
      </c>
      <c r="F442" s="123" t="s">
        <v>12</v>
      </c>
      <c r="G442" s="123" t="s">
        <v>95</v>
      </c>
    </row>
    <row r="443" spans="1:7" x14ac:dyDescent="0.25">
      <c r="A443" s="122" t="s">
        <v>876</v>
      </c>
      <c r="B443" s="122" t="s">
        <v>877</v>
      </c>
      <c r="C443" s="122" t="s">
        <v>111</v>
      </c>
      <c r="D443" s="122" t="s">
        <v>11</v>
      </c>
      <c r="E443" s="122">
        <f>'[1]Основная дефектная'!I1720</f>
        <v>4</v>
      </c>
      <c r="F443" s="123" t="s">
        <v>12</v>
      </c>
      <c r="G443" s="123" t="s">
        <v>95</v>
      </c>
    </row>
    <row r="444" spans="1:7" x14ac:dyDescent="0.25">
      <c r="A444" s="122" t="s">
        <v>878</v>
      </c>
      <c r="B444" s="122" t="s">
        <v>879</v>
      </c>
      <c r="C444" s="122" t="s">
        <v>111</v>
      </c>
      <c r="D444" s="122" t="s">
        <v>11</v>
      </c>
      <c r="E444" s="122">
        <f>'[1]Основная дефектная'!I1722+'[1]Основная дефектная'!I3029</f>
        <v>10</v>
      </c>
      <c r="F444" s="123" t="s">
        <v>12</v>
      </c>
      <c r="G444" s="123" t="s">
        <v>95</v>
      </c>
    </row>
    <row r="445" spans="1:7" ht="30" x14ac:dyDescent="0.25">
      <c r="A445" s="129" t="s">
        <v>880</v>
      </c>
      <c r="B445" s="129" t="s">
        <v>881</v>
      </c>
      <c r="C445" s="129" t="s">
        <v>882</v>
      </c>
      <c r="D445" s="129" t="s">
        <v>531</v>
      </c>
      <c r="E445" s="129">
        <f>'[1]Основная дефектная'!I1733+'[1]Основная дефектная'!I2296</f>
        <v>12</v>
      </c>
      <c r="F445" s="125" t="s">
        <v>12</v>
      </c>
      <c r="G445" s="125" t="s">
        <v>12</v>
      </c>
    </row>
    <row r="446" spans="1:7" x14ac:dyDescent="0.25">
      <c r="A446" s="121" t="s">
        <v>880</v>
      </c>
      <c r="B446" s="121" t="s">
        <v>883</v>
      </c>
      <c r="C446" s="121"/>
      <c r="D446" s="121" t="s">
        <v>11</v>
      </c>
      <c r="E446" s="121">
        <f>'[1]Основная дефектная'!I1734+'[1]Основная дефектная'!I2297</f>
        <v>16</v>
      </c>
      <c r="F446" s="114" t="s">
        <v>12</v>
      </c>
      <c r="G446" s="114" t="s">
        <v>12</v>
      </c>
    </row>
    <row r="447" spans="1:7" x14ac:dyDescent="0.25">
      <c r="A447" s="122" t="s">
        <v>884</v>
      </c>
      <c r="B447" s="122" t="s">
        <v>885</v>
      </c>
      <c r="C447" s="122" t="s">
        <v>886</v>
      </c>
      <c r="D447" s="122" t="s">
        <v>11</v>
      </c>
      <c r="E447" s="122">
        <f>'[1]Основная дефектная'!I1738+'[1]Основная дефектная'!I1754</f>
        <v>4</v>
      </c>
      <c r="F447" s="123" t="s">
        <v>12</v>
      </c>
      <c r="G447" s="124" t="s">
        <v>95</v>
      </c>
    </row>
    <row r="448" spans="1:7" x14ac:dyDescent="0.25">
      <c r="A448" s="121" t="s">
        <v>887</v>
      </c>
      <c r="B448" s="121" t="s">
        <v>888</v>
      </c>
      <c r="C448" s="121" t="s">
        <v>114</v>
      </c>
      <c r="D448" s="121" t="s">
        <v>11</v>
      </c>
      <c r="E448" s="121">
        <f>'[1]Основная дефектная'!I1739+'[1]Основная дефектная'!I1755</f>
        <v>20</v>
      </c>
      <c r="F448" s="114" t="s">
        <v>12</v>
      </c>
      <c r="G448" s="114" t="s">
        <v>12</v>
      </c>
    </row>
    <row r="449" spans="1:8" x14ac:dyDescent="0.25">
      <c r="A449" s="122" t="s">
        <v>889</v>
      </c>
      <c r="B449" s="122" t="s">
        <v>890</v>
      </c>
      <c r="C449" s="122" t="s">
        <v>172</v>
      </c>
      <c r="D449" s="122" t="s">
        <v>11</v>
      </c>
      <c r="E449" s="122">
        <f>'[1]Основная дефектная'!I1741+'[1]Основная дефектная'!I1757+'[1]Основная дефектная'!I1856</f>
        <v>3</v>
      </c>
      <c r="F449" s="123" t="s">
        <v>12</v>
      </c>
      <c r="G449" s="123" t="s">
        <v>95</v>
      </c>
    </row>
    <row r="450" spans="1:8" x14ac:dyDescent="0.25">
      <c r="A450" s="122" t="s">
        <v>891</v>
      </c>
      <c r="B450" s="122" t="s">
        <v>892</v>
      </c>
      <c r="C450" s="122" t="s">
        <v>893</v>
      </c>
      <c r="D450" s="122" t="s">
        <v>11</v>
      </c>
      <c r="E450" s="122">
        <f>'[1]Основная дефектная'!I1770+'[1]Основная дефектная'!I2933+'[1]Основная дефектная'!I2941+'[1]Основная дефектная'!I2962</f>
        <v>14</v>
      </c>
      <c r="F450" s="123" t="s">
        <v>12</v>
      </c>
      <c r="G450" s="123" t="s">
        <v>95</v>
      </c>
    </row>
    <row r="451" spans="1:8" ht="44.25" customHeight="1" x14ac:dyDescent="0.25">
      <c r="A451" s="122" t="s">
        <v>894</v>
      </c>
      <c r="B451" s="122" t="s">
        <v>895</v>
      </c>
      <c r="C451" s="122" t="s">
        <v>893</v>
      </c>
      <c r="D451" s="122" t="s">
        <v>11</v>
      </c>
      <c r="E451" s="122">
        <f>'[1]Основная дефектная'!I1771+'[1]Основная дефектная'!I2426+'[1]Основная дефектная'!I2934+'[1]Основная дефектная'!I2942+'[1]Основная дефектная'!I2963+'[1]Основная дефектная'!I3216+'[1]Основная дефектная'!I3226</f>
        <v>13</v>
      </c>
      <c r="F451" s="123" t="s">
        <v>12</v>
      </c>
      <c r="G451" s="123" t="s">
        <v>95</v>
      </c>
    </row>
    <row r="452" spans="1:8" ht="15" customHeight="1" x14ac:dyDescent="0.25">
      <c r="A452" s="121" t="s">
        <v>896</v>
      </c>
      <c r="B452" s="121" t="s">
        <v>897</v>
      </c>
      <c r="C452" s="121" t="s">
        <v>172</v>
      </c>
      <c r="D452" s="121" t="s">
        <v>11</v>
      </c>
      <c r="E452" s="121">
        <f>'[1]Основная дефектная'!I1772</f>
        <v>1</v>
      </c>
      <c r="F452" s="114" t="s">
        <v>12</v>
      </c>
      <c r="G452" s="114" t="s">
        <v>12</v>
      </c>
    </row>
    <row r="453" spans="1:8" x14ac:dyDescent="0.25">
      <c r="A453" s="121" t="s">
        <v>896</v>
      </c>
      <c r="B453" s="121" t="s">
        <v>898</v>
      </c>
      <c r="C453" s="121" t="s">
        <v>114</v>
      </c>
      <c r="D453" s="121" t="s">
        <v>11</v>
      </c>
      <c r="E453" s="121">
        <f>'[1]Основная дефектная'!I1773</f>
        <v>12</v>
      </c>
      <c r="F453" s="114" t="s">
        <v>12</v>
      </c>
      <c r="G453" s="114" t="s">
        <v>12</v>
      </c>
    </row>
    <row r="454" spans="1:8" x14ac:dyDescent="0.25">
      <c r="A454" s="122" t="s">
        <v>899</v>
      </c>
      <c r="B454" s="122" t="s">
        <v>900</v>
      </c>
      <c r="C454" s="122" t="s">
        <v>111</v>
      </c>
      <c r="D454" s="122" t="s">
        <v>11</v>
      </c>
      <c r="E454" s="122">
        <f>'[1]Основная дефектная'!I1787+'[1]Основная дефектная'!I1805</f>
        <v>2</v>
      </c>
      <c r="F454" s="123" t="s">
        <v>12</v>
      </c>
      <c r="G454" s="123" t="s">
        <v>95</v>
      </c>
    </row>
    <row r="455" spans="1:8" x14ac:dyDescent="0.25">
      <c r="A455" s="121" t="s">
        <v>901</v>
      </c>
      <c r="B455" s="121" t="s">
        <v>902</v>
      </c>
      <c r="C455" s="121" t="s">
        <v>114</v>
      </c>
      <c r="D455" s="121" t="s">
        <v>11</v>
      </c>
      <c r="E455" s="121">
        <f>'[1]Основная дефектная'!I1788+'[1]Основная дефектная'!I3074</f>
        <v>42</v>
      </c>
      <c r="F455" s="114" t="s">
        <v>12</v>
      </c>
      <c r="G455" s="114" t="s">
        <v>12</v>
      </c>
    </row>
    <row r="456" spans="1:8" x14ac:dyDescent="0.25">
      <c r="A456" s="122" t="s">
        <v>903</v>
      </c>
      <c r="B456" s="122" t="s">
        <v>904</v>
      </c>
      <c r="C456" s="122" t="s">
        <v>129</v>
      </c>
      <c r="D456" s="122" t="s">
        <v>11</v>
      </c>
      <c r="E456" s="122">
        <f>'[1]Основная дефектная'!I1801</f>
        <v>3</v>
      </c>
      <c r="F456" s="123" t="s">
        <v>12</v>
      </c>
      <c r="G456" s="123" t="s">
        <v>95</v>
      </c>
    </row>
    <row r="457" spans="1:8" x14ac:dyDescent="0.25">
      <c r="A457" s="122" t="s">
        <v>903</v>
      </c>
      <c r="B457" s="122" t="s">
        <v>905</v>
      </c>
      <c r="C457" s="122" t="s">
        <v>129</v>
      </c>
      <c r="D457" s="122" t="s">
        <v>11</v>
      </c>
      <c r="E457" s="122">
        <f>'[1]Основная дефектная'!I1804</f>
        <v>3</v>
      </c>
      <c r="F457" s="123" t="s">
        <v>12</v>
      </c>
      <c r="G457" s="123" t="s">
        <v>95</v>
      </c>
    </row>
    <row r="458" spans="1:8" x14ac:dyDescent="0.25">
      <c r="A458" s="121" t="s">
        <v>903</v>
      </c>
      <c r="B458" s="121" t="s">
        <v>906</v>
      </c>
      <c r="C458" s="121" t="s">
        <v>114</v>
      </c>
      <c r="D458" s="121" t="s">
        <v>11</v>
      </c>
      <c r="E458" s="121">
        <f>'[1]Основная дефектная'!I1806</f>
        <v>10</v>
      </c>
      <c r="F458" s="114" t="s">
        <v>12</v>
      </c>
      <c r="G458" s="114" t="s">
        <v>12</v>
      </c>
    </row>
    <row r="459" spans="1:8" x14ac:dyDescent="0.25">
      <c r="A459" s="122" t="s">
        <v>907</v>
      </c>
      <c r="B459" s="122" t="s">
        <v>908</v>
      </c>
      <c r="C459" s="122" t="s">
        <v>129</v>
      </c>
      <c r="D459" s="122" t="s">
        <v>11</v>
      </c>
      <c r="E459" s="122">
        <f>'[1]Основная дефектная'!I1819</f>
        <v>4</v>
      </c>
      <c r="F459" s="123" t="s">
        <v>12</v>
      </c>
      <c r="G459" s="123" t="s">
        <v>95</v>
      </c>
    </row>
    <row r="460" spans="1:8" x14ac:dyDescent="0.25">
      <c r="A460" s="122" t="s">
        <v>909</v>
      </c>
      <c r="B460" s="122" t="s">
        <v>910</v>
      </c>
      <c r="C460" s="122" t="s">
        <v>111</v>
      </c>
      <c r="D460" s="122" t="s">
        <v>11</v>
      </c>
      <c r="E460" s="122">
        <f>'[1]Основная дефектная'!I1822</f>
        <v>1</v>
      </c>
      <c r="F460" s="123" t="s">
        <v>12</v>
      </c>
      <c r="G460" s="123" t="s">
        <v>95</v>
      </c>
    </row>
    <row r="461" spans="1:8" x14ac:dyDescent="0.25">
      <c r="A461" s="121" t="s">
        <v>909</v>
      </c>
      <c r="B461" s="121" t="s">
        <v>911</v>
      </c>
      <c r="C461" s="121" t="s">
        <v>114</v>
      </c>
      <c r="D461" s="121" t="s">
        <v>11</v>
      </c>
      <c r="E461" s="121">
        <f>'[1]Основная дефектная'!I1823</f>
        <v>4</v>
      </c>
      <c r="F461" s="114" t="s">
        <v>12</v>
      </c>
      <c r="G461" s="114" t="s">
        <v>12</v>
      </c>
    </row>
    <row r="462" spans="1:8" x14ac:dyDescent="0.25">
      <c r="A462" s="121" t="s">
        <v>912</v>
      </c>
      <c r="B462" s="121" t="s">
        <v>913</v>
      </c>
      <c r="C462" s="121" t="s">
        <v>114</v>
      </c>
      <c r="D462" s="121" t="s">
        <v>11</v>
      </c>
      <c r="E462" s="121">
        <f>'[1]Основная дефектная'!I1839+'[1]Основная дефектная'!I1857+'[1]Основная дефектная'!I2390+'[1]Основная дефектная'!I2413</f>
        <v>62</v>
      </c>
      <c r="F462" s="114" t="s">
        <v>12</v>
      </c>
      <c r="G462" s="114" t="s">
        <v>12</v>
      </c>
    </row>
    <row r="463" spans="1:8" x14ac:dyDescent="0.25">
      <c r="A463" s="122" t="s">
        <v>914</v>
      </c>
      <c r="B463" s="122" t="s">
        <v>915</v>
      </c>
      <c r="C463" s="122" t="s">
        <v>111</v>
      </c>
      <c r="D463" s="122" t="s">
        <v>11</v>
      </c>
      <c r="E463" s="122">
        <f>'[1]Основная дефектная'!I1838</f>
        <v>1</v>
      </c>
      <c r="F463" s="123" t="s">
        <v>12</v>
      </c>
      <c r="G463" s="123" t="s">
        <v>95</v>
      </c>
      <c r="H463" s="132"/>
    </row>
    <row r="464" spans="1:8" x14ac:dyDescent="0.25">
      <c r="A464" s="122" t="s">
        <v>916</v>
      </c>
      <c r="B464" s="122" t="s">
        <v>917</v>
      </c>
      <c r="C464" s="122" t="s">
        <v>129</v>
      </c>
      <c r="D464" s="122" t="s">
        <v>11</v>
      </c>
      <c r="E464" s="122">
        <f>'[1]Основная дефектная'!I1852</f>
        <v>1</v>
      </c>
      <c r="F464" s="123" t="s">
        <v>12</v>
      </c>
      <c r="G464" s="123" t="s">
        <v>95</v>
      </c>
    </row>
    <row r="465" spans="1:7" x14ac:dyDescent="0.25">
      <c r="A465" s="122" t="s">
        <v>916</v>
      </c>
      <c r="B465" s="122" t="s">
        <v>918</v>
      </c>
      <c r="C465" s="122" t="s">
        <v>129</v>
      </c>
      <c r="D465" s="122" t="s">
        <v>11</v>
      </c>
      <c r="E465" s="122">
        <f>'[1]Основная дефектная'!I1853</f>
        <v>1</v>
      </c>
      <c r="F465" s="123" t="s">
        <v>12</v>
      </c>
      <c r="G465" s="123" t="s">
        <v>95</v>
      </c>
    </row>
    <row r="466" spans="1:7" x14ac:dyDescent="0.25">
      <c r="A466" s="122" t="s">
        <v>916</v>
      </c>
      <c r="B466" s="122" t="s">
        <v>919</v>
      </c>
      <c r="C466" s="122" t="s">
        <v>129</v>
      </c>
      <c r="D466" s="122" t="s">
        <v>11</v>
      </c>
      <c r="E466" s="122">
        <f>'[1]Основная дефектная'!I1854</f>
        <v>1</v>
      </c>
      <c r="F466" s="123" t="s">
        <v>12</v>
      </c>
      <c r="G466" s="123" t="s">
        <v>95</v>
      </c>
    </row>
    <row r="467" spans="1:7" ht="28.5" customHeight="1" x14ac:dyDescent="0.25">
      <c r="A467" s="122" t="s">
        <v>920</v>
      </c>
      <c r="B467" s="122" t="s">
        <v>921</v>
      </c>
      <c r="C467" s="122" t="s">
        <v>129</v>
      </c>
      <c r="D467" s="122" t="s">
        <v>11</v>
      </c>
      <c r="E467" s="122">
        <f>'[1]Основная дефектная'!I1870+'[1]Основная дефектная'!I1886+'[1]Основная дефектная'!I3096</f>
        <v>7</v>
      </c>
      <c r="F467" s="123" t="s">
        <v>12</v>
      </c>
      <c r="G467" s="123" t="s">
        <v>95</v>
      </c>
    </row>
    <row r="468" spans="1:7" x14ac:dyDescent="0.25">
      <c r="A468" s="121" t="s">
        <v>922</v>
      </c>
      <c r="B468" s="121" t="s">
        <v>923</v>
      </c>
      <c r="C468" s="121" t="s">
        <v>114</v>
      </c>
      <c r="D468" s="121" t="s">
        <v>11</v>
      </c>
      <c r="E468" s="121">
        <f>'[1]Основная дефектная'!I1871+'[1]Основная дефектная'!I1887</f>
        <v>20</v>
      </c>
      <c r="F468" s="114" t="s">
        <v>12</v>
      </c>
      <c r="G468" s="114" t="s">
        <v>12</v>
      </c>
    </row>
    <row r="469" spans="1:7" x14ac:dyDescent="0.25">
      <c r="A469" s="122" t="s">
        <v>922</v>
      </c>
      <c r="B469" s="122" t="s">
        <v>924</v>
      </c>
      <c r="C469" s="122" t="s">
        <v>129</v>
      </c>
      <c r="D469" s="122" t="s">
        <v>11</v>
      </c>
      <c r="E469" s="122">
        <f>'[1]Основная дефектная'!I1873+'[1]Основная дефектная'!I1889</f>
        <v>4</v>
      </c>
      <c r="F469" s="123" t="s">
        <v>12</v>
      </c>
      <c r="G469" s="123" t="s">
        <v>95</v>
      </c>
    </row>
    <row r="470" spans="1:7" x14ac:dyDescent="0.25">
      <c r="A470" s="121" t="s">
        <v>925</v>
      </c>
      <c r="B470" s="121" t="s">
        <v>926</v>
      </c>
      <c r="C470" s="121" t="s">
        <v>114</v>
      </c>
      <c r="D470" s="121" t="s">
        <v>11</v>
      </c>
      <c r="E470" s="121">
        <f>'[1]Основная дефектная'!I1904</f>
        <v>4</v>
      </c>
      <c r="F470" s="114" t="s">
        <v>12</v>
      </c>
      <c r="G470" s="114" t="s">
        <v>12</v>
      </c>
    </row>
    <row r="471" spans="1:7" x14ac:dyDescent="0.25">
      <c r="A471" s="121" t="s">
        <v>925</v>
      </c>
      <c r="B471" s="121" t="s">
        <v>927</v>
      </c>
      <c r="C471" s="121" t="s">
        <v>116</v>
      </c>
      <c r="D471" s="121" t="s">
        <v>11</v>
      </c>
      <c r="E471" s="121">
        <f>'[1]Основная дефектная'!I1905</f>
        <v>8</v>
      </c>
      <c r="F471" s="114" t="s">
        <v>12</v>
      </c>
      <c r="G471" s="114" t="s">
        <v>12</v>
      </c>
    </row>
    <row r="472" spans="1:7" x14ac:dyDescent="0.25">
      <c r="A472" s="121" t="s">
        <v>928</v>
      </c>
      <c r="B472" s="121" t="s">
        <v>929</v>
      </c>
      <c r="C472" s="121" t="s">
        <v>114</v>
      </c>
      <c r="D472" s="121" t="s">
        <v>11</v>
      </c>
      <c r="E472" s="121">
        <f>'[1]Основная дефектная'!I1907</f>
        <v>8</v>
      </c>
      <c r="F472" s="114" t="s">
        <v>12</v>
      </c>
      <c r="G472" s="114" t="s">
        <v>12</v>
      </c>
    </row>
    <row r="473" spans="1:7" ht="30" x14ac:dyDescent="0.25">
      <c r="A473" s="122" t="s">
        <v>930</v>
      </c>
      <c r="B473" s="122" t="s">
        <v>931</v>
      </c>
      <c r="C473" s="122" t="s">
        <v>606</v>
      </c>
      <c r="D473" s="122" t="s">
        <v>11</v>
      </c>
      <c r="E473" s="122">
        <f>'[1]Основная дефектная'!I1920</f>
        <v>4</v>
      </c>
      <c r="F473" s="123" t="s">
        <v>12</v>
      </c>
      <c r="G473" s="123" t="s">
        <v>95</v>
      </c>
    </row>
    <row r="474" spans="1:7" x14ac:dyDescent="0.25">
      <c r="A474" s="121" t="s">
        <v>932</v>
      </c>
      <c r="B474" s="121" t="s">
        <v>933</v>
      </c>
      <c r="C474" s="121"/>
      <c r="D474" s="121" t="s">
        <v>107</v>
      </c>
      <c r="E474" s="121">
        <f>'[1]Основная дефектная'!I1961+'[1]Основная дефектная'!I1963+'[1]Основная дефектная'!I1990+'[1]Основная дефектная'!I1992</f>
        <v>3.2</v>
      </c>
      <c r="F474" s="114" t="s">
        <v>12</v>
      </c>
      <c r="G474" s="114" t="s">
        <v>12</v>
      </c>
    </row>
    <row r="475" spans="1:7" ht="30" x14ac:dyDescent="0.25">
      <c r="A475" s="121" t="s">
        <v>934</v>
      </c>
      <c r="B475" s="121" t="s">
        <v>935</v>
      </c>
      <c r="C475" s="121" t="s">
        <v>936</v>
      </c>
      <c r="D475" s="121" t="s">
        <v>57</v>
      </c>
      <c r="E475" s="121">
        <f>'[1]Основная дефектная'!I1960</f>
        <v>7.1787999999999998</v>
      </c>
      <c r="F475" s="114" t="s">
        <v>12</v>
      </c>
      <c r="G475" s="114" t="s">
        <v>12</v>
      </c>
    </row>
    <row r="476" spans="1:7" x14ac:dyDescent="0.25">
      <c r="A476" s="122" t="s">
        <v>937</v>
      </c>
      <c r="B476" s="122" t="s">
        <v>938</v>
      </c>
      <c r="C476" s="122"/>
      <c r="D476" s="122" t="s">
        <v>11</v>
      </c>
      <c r="E476" s="122">
        <f>'[1]Основная дефектная'!I1920</f>
        <v>4</v>
      </c>
      <c r="F476" s="123" t="s">
        <v>12</v>
      </c>
      <c r="G476" s="124" t="s">
        <v>95</v>
      </c>
    </row>
    <row r="477" spans="1:7" x14ac:dyDescent="0.25">
      <c r="A477" s="121" t="s">
        <v>939</v>
      </c>
      <c r="B477" s="121" t="s">
        <v>940</v>
      </c>
      <c r="C477" s="121" t="s">
        <v>114</v>
      </c>
      <c r="D477" s="121" t="s">
        <v>11</v>
      </c>
      <c r="E477" s="121">
        <f>'[1]Основная дефектная'!I2002</f>
        <v>8</v>
      </c>
      <c r="F477" s="114" t="s">
        <v>12</v>
      </c>
      <c r="G477" s="114" t="s">
        <v>12</v>
      </c>
    </row>
    <row r="478" spans="1:7" x14ac:dyDescent="0.25">
      <c r="A478" s="121" t="s">
        <v>939</v>
      </c>
      <c r="B478" s="121" t="s">
        <v>941</v>
      </c>
      <c r="C478" s="121" t="s">
        <v>116</v>
      </c>
      <c r="D478" s="121" t="s">
        <v>11</v>
      </c>
      <c r="E478" s="121">
        <f>'[1]Основная дефектная'!I2003</f>
        <v>16</v>
      </c>
      <c r="F478" s="114" t="s">
        <v>12</v>
      </c>
      <c r="G478" s="114" t="s">
        <v>12</v>
      </c>
    </row>
    <row r="479" spans="1:7" x14ac:dyDescent="0.25">
      <c r="A479" s="121" t="s">
        <v>939</v>
      </c>
      <c r="B479" s="121" t="s">
        <v>942</v>
      </c>
      <c r="C479" s="121" t="s">
        <v>114</v>
      </c>
      <c r="D479" s="121" t="s">
        <v>11</v>
      </c>
      <c r="E479" s="121">
        <f>'[1]Основная дефектная'!I2004</f>
        <v>12</v>
      </c>
      <c r="F479" s="114" t="s">
        <v>12</v>
      </c>
      <c r="G479" s="114" t="s">
        <v>12</v>
      </c>
    </row>
    <row r="480" spans="1:7" x14ac:dyDescent="0.25">
      <c r="A480" s="121" t="s">
        <v>939</v>
      </c>
      <c r="B480" s="121" t="s">
        <v>943</v>
      </c>
      <c r="C480" s="121" t="s">
        <v>116</v>
      </c>
      <c r="D480" s="121" t="s">
        <v>11</v>
      </c>
      <c r="E480" s="121">
        <f>'[1]Основная дефектная'!I2005</f>
        <v>24</v>
      </c>
      <c r="F480" s="114" t="s">
        <v>12</v>
      </c>
      <c r="G480" s="114" t="s">
        <v>12</v>
      </c>
    </row>
    <row r="481" spans="1:7" x14ac:dyDescent="0.25">
      <c r="A481" s="122" t="s">
        <v>944</v>
      </c>
      <c r="B481" s="122" t="s">
        <v>945</v>
      </c>
      <c r="C481" s="122" t="s">
        <v>111</v>
      </c>
      <c r="D481" s="122" t="s">
        <v>11</v>
      </c>
      <c r="E481" s="122">
        <f>'[1]Основная дефектная'!I2006+'[1]Основная дефектная'!I2239</f>
        <v>2</v>
      </c>
      <c r="F481" s="123" t="s">
        <v>12</v>
      </c>
      <c r="G481" s="123" t="s">
        <v>95</v>
      </c>
    </row>
    <row r="482" spans="1:7" x14ac:dyDescent="0.25">
      <c r="A482" s="122" t="s">
        <v>946</v>
      </c>
      <c r="B482" s="122" t="s">
        <v>947</v>
      </c>
      <c r="C482" s="122" t="s">
        <v>114</v>
      </c>
      <c r="D482" s="122" t="s">
        <v>11</v>
      </c>
      <c r="E482" s="122">
        <f>'[1]Основная дефектная'!I2007</f>
        <v>10</v>
      </c>
      <c r="F482" s="123" t="s">
        <v>12</v>
      </c>
      <c r="G482" s="124" t="s">
        <v>95</v>
      </c>
    </row>
    <row r="483" spans="1:7" x14ac:dyDescent="0.25">
      <c r="A483" s="122" t="s">
        <v>946</v>
      </c>
      <c r="B483" s="122" t="s">
        <v>948</v>
      </c>
      <c r="C483" s="122" t="s">
        <v>116</v>
      </c>
      <c r="D483" s="122" t="s">
        <v>11</v>
      </c>
      <c r="E483" s="122">
        <f>'[1]Основная дефектная'!I2008</f>
        <v>20</v>
      </c>
      <c r="F483" s="123" t="s">
        <v>12</v>
      </c>
      <c r="G483" s="124" t="s">
        <v>95</v>
      </c>
    </row>
    <row r="484" spans="1:7" ht="30" x14ac:dyDescent="0.25">
      <c r="A484" s="122" t="s">
        <v>949</v>
      </c>
      <c r="B484" s="122" t="s">
        <v>950</v>
      </c>
      <c r="C484" s="122" t="s">
        <v>111</v>
      </c>
      <c r="D484" s="122" t="s">
        <v>11</v>
      </c>
      <c r="E484" s="122">
        <f>'[1]Основная дефектная'!I2017+'[1]Основная дефектная'!I2035</f>
        <v>24</v>
      </c>
      <c r="F484" s="123" t="s">
        <v>12</v>
      </c>
      <c r="G484" s="123" t="s">
        <v>95</v>
      </c>
    </row>
    <row r="485" spans="1:7" ht="49.5" customHeight="1" x14ac:dyDescent="0.25">
      <c r="A485" s="122" t="s">
        <v>951</v>
      </c>
      <c r="B485" s="122" t="s">
        <v>952</v>
      </c>
      <c r="C485" s="122" t="s">
        <v>111</v>
      </c>
      <c r="D485" s="122" t="s">
        <v>11</v>
      </c>
      <c r="E485" s="122">
        <f>'[1]Основная дефектная'!I2018+'[1]Основная дефектная'!I2036+'[1]Основная дефектная'!I2057+'[1]Основная дефектная'!I2050+'[1]Основная дефектная'!I2074+'[1]Основная дефектная'!I2093</f>
        <v>22</v>
      </c>
      <c r="F485" s="123" t="s">
        <v>12</v>
      </c>
      <c r="G485" s="123" t="s">
        <v>95</v>
      </c>
    </row>
    <row r="486" spans="1:7" ht="30" x14ac:dyDescent="0.25">
      <c r="A486" s="122" t="s">
        <v>953</v>
      </c>
      <c r="B486" s="122" t="s">
        <v>118</v>
      </c>
      <c r="C486" s="122" t="s">
        <v>111</v>
      </c>
      <c r="D486" s="122" t="s">
        <v>11</v>
      </c>
      <c r="E486" s="122">
        <f>'[1]Основная дефектная'!I2019</f>
        <v>8</v>
      </c>
      <c r="F486" s="123" t="s">
        <v>12</v>
      </c>
      <c r="G486" s="123" t="s">
        <v>95</v>
      </c>
    </row>
    <row r="487" spans="1:7" x14ac:dyDescent="0.25">
      <c r="A487" s="121" t="s">
        <v>953</v>
      </c>
      <c r="B487" s="121" t="s">
        <v>954</v>
      </c>
      <c r="C487" s="121" t="s">
        <v>114</v>
      </c>
      <c r="D487" s="121" t="s">
        <v>11</v>
      </c>
      <c r="E487" s="121">
        <f>'[1]Основная дефектная'!I2020</f>
        <v>12</v>
      </c>
      <c r="F487" s="114" t="s">
        <v>12</v>
      </c>
      <c r="G487" s="114" t="s">
        <v>12</v>
      </c>
    </row>
    <row r="488" spans="1:7" ht="45" x14ac:dyDescent="0.25">
      <c r="A488" s="121" t="s">
        <v>955</v>
      </c>
      <c r="B488" s="121" t="s">
        <v>956</v>
      </c>
      <c r="C488" s="121" t="s">
        <v>114</v>
      </c>
      <c r="D488" s="121" t="s">
        <v>11</v>
      </c>
      <c r="E488" s="121">
        <f>'[1]Основная дефектная'!I2022+'[1]Основная дефектная'!I2039+'[1]Основная дефектная'!I2060+'[1]Основная дефектная'!I2079+'[1]Основная дефектная'!I2096+'[1]Основная дефектная'!I2115+'[1]Основная дефектная'!I2347+'[1]Основная дефектная'!I2388+'[1]Основная дефектная'!I2410</f>
        <v>44</v>
      </c>
      <c r="F488" s="114" t="s">
        <v>12</v>
      </c>
      <c r="G488" s="114" t="s">
        <v>12</v>
      </c>
    </row>
    <row r="489" spans="1:7" ht="30" x14ac:dyDescent="0.25">
      <c r="A489" s="122" t="s">
        <v>957</v>
      </c>
      <c r="B489" s="122" t="s">
        <v>958</v>
      </c>
      <c r="C489" s="122" t="s">
        <v>111</v>
      </c>
      <c r="D489" s="122" t="s">
        <v>11</v>
      </c>
      <c r="E489" s="122">
        <f>'[1]Основная дефектная'!I2024</f>
        <v>1</v>
      </c>
      <c r="F489" s="123" t="s">
        <v>12</v>
      </c>
      <c r="G489" s="123" t="s">
        <v>95</v>
      </c>
    </row>
    <row r="490" spans="1:7" x14ac:dyDescent="0.25">
      <c r="A490" s="121" t="s">
        <v>959</v>
      </c>
      <c r="B490" s="121" t="s">
        <v>960</v>
      </c>
      <c r="C490" s="121" t="s">
        <v>114</v>
      </c>
      <c r="D490" s="121" t="s">
        <v>11</v>
      </c>
      <c r="E490" s="121">
        <f>'[1]Основная дефектная'!I2025+'[1]Основная дефектная'!I2082</f>
        <v>32</v>
      </c>
      <c r="F490" s="114" t="s">
        <v>12</v>
      </c>
      <c r="G490" s="114" t="s">
        <v>12</v>
      </c>
    </row>
    <row r="491" spans="1:7" ht="30" x14ac:dyDescent="0.25">
      <c r="A491" s="122" t="s">
        <v>961</v>
      </c>
      <c r="B491" s="122" t="s">
        <v>962</v>
      </c>
      <c r="C491" s="122" t="s">
        <v>111</v>
      </c>
      <c r="D491" s="122" t="s">
        <v>11</v>
      </c>
      <c r="E491" s="122">
        <f>'[1]Основная дефектная'!I2041</f>
        <v>1</v>
      </c>
      <c r="F491" s="123" t="s">
        <v>12</v>
      </c>
      <c r="G491" s="123" t="s">
        <v>95</v>
      </c>
    </row>
    <row r="492" spans="1:7" x14ac:dyDescent="0.25">
      <c r="A492" s="121" t="s">
        <v>961</v>
      </c>
      <c r="B492" s="121" t="s">
        <v>963</v>
      </c>
      <c r="C492" s="121" t="s">
        <v>114</v>
      </c>
      <c r="D492" s="121" t="s">
        <v>11</v>
      </c>
      <c r="E492" s="121">
        <f>'[1]Основная дефектная'!I2043</f>
        <v>22</v>
      </c>
      <c r="F492" s="114" t="s">
        <v>12</v>
      </c>
      <c r="G492" s="114" t="s">
        <v>12</v>
      </c>
    </row>
    <row r="493" spans="1:7" ht="30" x14ac:dyDescent="0.25">
      <c r="A493" s="122" t="s">
        <v>964</v>
      </c>
      <c r="B493" s="122" t="s">
        <v>965</v>
      </c>
      <c r="C493" s="122" t="s">
        <v>111</v>
      </c>
      <c r="D493" s="122" t="s">
        <v>11</v>
      </c>
      <c r="E493" s="122">
        <f>'[1]Основная дефектная'!I2056+'[1]Основная дефектная'!I2073+'[1]Основная дефектная'!I2092</f>
        <v>32</v>
      </c>
      <c r="F493" s="123" t="s">
        <v>12</v>
      </c>
      <c r="G493" s="123" t="s">
        <v>95</v>
      </c>
    </row>
    <row r="494" spans="1:7" ht="30" x14ac:dyDescent="0.25">
      <c r="A494" s="122" t="s">
        <v>966</v>
      </c>
      <c r="B494" s="122" t="s">
        <v>967</v>
      </c>
      <c r="C494" s="122" t="s">
        <v>111</v>
      </c>
      <c r="D494" s="122" t="s">
        <v>11</v>
      </c>
      <c r="E494" s="122">
        <f>'[1]Основная дефектная'!I2062+'[1]Основная дефектная'!I2081+'[1]Основная дефектная'!I2098</f>
        <v>3</v>
      </c>
      <c r="F494" s="123" t="s">
        <v>12</v>
      </c>
      <c r="G494" s="123" t="s">
        <v>95</v>
      </c>
    </row>
    <row r="495" spans="1:7" x14ac:dyDescent="0.25">
      <c r="A495" s="121" t="s">
        <v>968</v>
      </c>
      <c r="B495" s="121" t="s">
        <v>969</v>
      </c>
      <c r="C495" s="121" t="s">
        <v>114</v>
      </c>
      <c r="D495" s="121" t="s">
        <v>11</v>
      </c>
      <c r="E495" s="121">
        <f>'[1]Основная дефектная'!I2063+'[1]Основная дефектная'!I2099+'[1]Основная дефектная'!I2118+'[1]Основная дефектная'!I2446</f>
        <v>76</v>
      </c>
      <c r="F495" s="114" t="s">
        <v>12</v>
      </c>
      <c r="G495" s="114" t="s">
        <v>12</v>
      </c>
    </row>
    <row r="496" spans="1:7" x14ac:dyDescent="0.25">
      <c r="A496" s="121" t="s">
        <v>970</v>
      </c>
      <c r="B496" s="121" t="s">
        <v>971</v>
      </c>
      <c r="C496" s="121" t="s">
        <v>114</v>
      </c>
      <c r="D496" s="121" t="s">
        <v>11</v>
      </c>
      <c r="E496" s="121">
        <f>'[1]Основная дефектная'!I2075+'[1]Основная дефектная'!I2094+'[1]Основная дефектная'!I2308</f>
        <v>20</v>
      </c>
      <c r="F496" s="114" t="s">
        <v>12</v>
      </c>
      <c r="G496" s="114" t="s">
        <v>12</v>
      </c>
    </row>
    <row r="497" spans="1:7" x14ac:dyDescent="0.25">
      <c r="A497" s="122" t="s">
        <v>972</v>
      </c>
      <c r="B497" s="122" t="s">
        <v>973</v>
      </c>
      <c r="C497" s="122" t="s">
        <v>516</v>
      </c>
      <c r="D497" s="122" t="s">
        <v>11</v>
      </c>
      <c r="E497" s="122">
        <f>'[1]Основная дефектная'!I2076</f>
        <v>3</v>
      </c>
      <c r="F497" s="123" t="s">
        <v>12</v>
      </c>
      <c r="G497" s="123" t="s">
        <v>95</v>
      </c>
    </row>
    <row r="498" spans="1:7" x14ac:dyDescent="0.25">
      <c r="A498" s="122" t="s">
        <v>972</v>
      </c>
      <c r="B498" s="122" t="s">
        <v>974</v>
      </c>
      <c r="C498" s="122" t="s">
        <v>516</v>
      </c>
      <c r="D498" s="122" t="s">
        <v>11</v>
      </c>
      <c r="E498" s="122">
        <f>'[1]Основная дефектная'!I2077</f>
        <v>3</v>
      </c>
      <c r="F498" s="123" t="s">
        <v>12</v>
      </c>
      <c r="G498" s="123" t="s">
        <v>95</v>
      </c>
    </row>
    <row r="499" spans="1:7" ht="30" x14ac:dyDescent="0.25">
      <c r="A499" s="122" t="s">
        <v>975</v>
      </c>
      <c r="B499" s="122" t="s">
        <v>976</v>
      </c>
      <c r="C499" s="122" t="s">
        <v>111</v>
      </c>
      <c r="D499" s="122" t="s">
        <v>11</v>
      </c>
      <c r="E499" s="122">
        <f>'[1]Основная дефектная'!I2109</f>
        <v>2</v>
      </c>
      <c r="F499" s="123" t="s">
        <v>12</v>
      </c>
      <c r="G499" s="123" t="s">
        <v>95</v>
      </c>
    </row>
    <row r="500" spans="1:7" ht="30" x14ac:dyDescent="0.25">
      <c r="A500" s="122" t="s">
        <v>975</v>
      </c>
      <c r="B500" s="122" t="s">
        <v>977</v>
      </c>
      <c r="C500" s="122" t="s">
        <v>111</v>
      </c>
      <c r="D500" s="122" t="s">
        <v>11</v>
      </c>
      <c r="E500" s="122">
        <f>'[1]Основная дефектная'!I2110</f>
        <v>6</v>
      </c>
      <c r="F500" s="123" t="s">
        <v>12</v>
      </c>
      <c r="G500" s="123" t="s">
        <v>95</v>
      </c>
    </row>
    <row r="501" spans="1:7" ht="30" x14ac:dyDescent="0.25">
      <c r="A501" s="122" t="s">
        <v>975</v>
      </c>
      <c r="B501" s="122" t="s">
        <v>978</v>
      </c>
      <c r="C501" s="122" t="s">
        <v>111</v>
      </c>
      <c r="D501" s="122" t="s">
        <v>11</v>
      </c>
      <c r="E501" s="122">
        <f>'[1]Основная дефектная'!I2111</f>
        <v>4</v>
      </c>
      <c r="F501" s="123" t="s">
        <v>12</v>
      </c>
      <c r="G501" s="123" t="s">
        <v>95</v>
      </c>
    </row>
    <row r="502" spans="1:7" x14ac:dyDescent="0.25">
      <c r="A502" s="121" t="s">
        <v>975</v>
      </c>
      <c r="B502" s="121" t="s">
        <v>979</v>
      </c>
      <c r="C502" s="121" t="s">
        <v>114</v>
      </c>
      <c r="D502" s="121" t="s">
        <v>11</v>
      </c>
      <c r="E502" s="121">
        <f>'[1]Основная дефектная'!I2112</f>
        <v>12</v>
      </c>
      <c r="F502" s="114" t="s">
        <v>12</v>
      </c>
      <c r="G502" s="114" t="s">
        <v>12</v>
      </c>
    </row>
    <row r="503" spans="1:7" ht="30" x14ac:dyDescent="0.25">
      <c r="A503" s="122" t="s">
        <v>975</v>
      </c>
      <c r="B503" s="122" t="s">
        <v>980</v>
      </c>
      <c r="C503" s="122" t="s">
        <v>111</v>
      </c>
      <c r="D503" s="122" t="s">
        <v>11</v>
      </c>
      <c r="E503" s="122">
        <f>'[1]Основная дефектная'!I2114</f>
        <v>3</v>
      </c>
      <c r="F503" s="123" t="s">
        <v>12</v>
      </c>
      <c r="G503" s="123" t="s">
        <v>95</v>
      </c>
    </row>
    <row r="504" spans="1:7" ht="30" x14ac:dyDescent="0.25">
      <c r="A504" s="122" t="s">
        <v>981</v>
      </c>
      <c r="B504" s="122" t="s">
        <v>982</v>
      </c>
      <c r="C504" s="122" t="s">
        <v>111</v>
      </c>
      <c r="D504" s="122" t="s">
        <v>11</v>
      </c>
      <c r="E504" s="122">
        <f>'[1]Основная дефектная'!I2117</f>
        <v>1</v>
      </c>
      <c r="F504" s="123" t="s">
        <v>12</v>
      </c>
      <c r="G504" s="123" t="s">
        <v>95</v>
      </c>
    </row>
    <row r="505" spans="1:7" ht="30" x14ac:dyDescent="0.25">
      <c r="A505" s="122" t="s">
        <v>983</v>
      </c>
      <c r="B505" s="122" t="s">
        <v>984</v>
      </c>
      <c r="C505" s="122" t="s">
        <v>111</v>
      </c>
      <c r="D505" s="122" t="s">
        <v>11</v>
      </c>
      <c r="E505" s="122">
        <f>'[1]Основная дефектная'!I2128</f>
        <v>3</v>
      </c>
      <c r="F505" s="123" t="s">
        <v>12</v>
      </c>
      <c r="G505" s="123" t="s">
        <v>95</v>
      </c>
    </row>
    <row r="506" spans="1:7" ht="30" x14ac:dyDescent="0.25">
      <c r="A506" s="122" t="s">
        <v>985</v>
      </c>
      <c r="B506" s="122" t="s">
        <v>986</v>
      </c>
      <c r="C506" s="122" t="s">
        <v>111</v>
      </c>
      <c r="D506" s="122" t="s">
        <v>11</v>
      </c>
      <c r="E506" s="122">
        <f>'[1]Основная дефектная'!I2129</f>
        <v>3</v>
      </c>
      <c r="F506" s="123" t="s">
        <v>12</v>
      </c>
      <c r="G506" s="123" t="s">
        <v>95</v>
      </c>
    </row>
    <row r="507" spans="1:7" ht="30" x14ac:dyDescent="0.25">
      <c r="A507" s="122" t="s">
        <v>987</v>
      </c>
      <c r="B507" s="122" t="s">
        <v>988</v>
      </c>
      <c r="C507" s="122" t="s">
        <v>111</v>
      </c>
      <c r="D507" s="122" t="s">
        <v>11</v>
      </c>
      <c r="E507" s="122">
        <f>'[1]Основная дефектная'!I2142+'[1]Основная дефектная'!I2159+'[1]Основная дефектная'!I2177</f>
        <v>18</v>
      </c>
      <c r="F507" s="123" t="s">
        <v>12</v>
      </c>
      <c r="G507" s="123" t="s">
        <v>95</v>
      </c>
    </row>
    <row r="508" spans="1:7" ht="30" x14ac:dyDescent="0.25">
      <c r="A508" s="122" t="s">
        <v>989</v>
      </c>
      <c r="B508" s="122" t="s">
        <v>990</v>
      </c>
      <c r="C508" s="122" t="s">
        <v>111</v>
      </c>
      <c r="D508" s="122" t="s">
        <v>11</v>
      </c>
      <c r="E508" s="122">
        <f>'[1]Основная дефектная'!I2143+'[1]Основная дефектная'!I2160+'[1]Основная дефектная'!I2178</f>
        <v>12</v>
      </c>
      <c r="F508" s="123" t="s">
        <v>12</v>
      </c>
      <c r="G508" s="123" t="s">
        <v>95</v>
      </c>
    </row>
    <row r="509" spans="1:7" ht="39" customHeight="1" x14ac:dyDescent="0.25">
      <c r="A509" s="122" t="s">
        <v>991</v>
      </c>
      <c r="B509" s="122" t="s">
        <v>992</v>
      </c>
      <c r="C509" s="122" t="s">
        <v>114</v>
      </c>
      <c r="D509" s="122" t="s">
        <v>11</v>
      </c>
      <c r="E509" s="122">
        <f>'[1]Основная дефектная'!I2144+'[1]Основная дефектная'!I2149+'[1]Основная дефектная'!I2161+'[1]Основная дефектная'!I2166+'[1]Основная дефектная'!I2179+'[1]Основная дефектная'!I2184</f>
        <v>102</v>
      </c>
      <c r="F509" s="123" t="s">
        <v>12</v>
      </c>
      <c r="G509" s="123" t="s">
        <v>95</v>
      </c>
    </row>
    <row r="510" spans="1:7" ht="39" customHeight="1" x14ac:dyDescent="0.25">
      <c r="A510" s="122" t="s">
        <v>991</v>
      </c>
      <c r="B510" s="122" t="s">
        <v>993</v>
      </c>
      <c r="C510" s="122" t="s">
        <v>116</v>
      </c>
      <c r="D510" s="122" t="s">
        <v>11</v>
      </c>
      <c r="E510" s="122">
        <f>'[1]Основная дефектная'!I2145+'[1]Основная дефектная'!I2150+'[1]Основная дефектная'!I2162+'[1]Основная дефектная'!I2167+'[1]Основная дефектная'!I2180+'[1]Основная дефектная'!I2185</f>
        <v>204</v>
      </c>
      <c r="F510" s="123" t="s">
        <v>12</v>
      </c>
      <c r="G510" s="123" t="s">
        <v>95</v>
      </c>
    </row>
    <row r="511" spans="1:7" x14ac:dyDescent="0.25">
      <c r="A511" s="122" t="s">
        <v>989</v>
      </c>
      <c r="B511" s="122" t="s">
        <v>994</v>
      </c>
      <c r="C511" s="122" t="s">
        <v>114</v>
      </c>
      <c r="D511" s="122" t="s">
        <v>11</v>
      </c>
      <c r="E511" s="122">
        <f>'[1]Основная дефектная'!I2146+'[1]Основная дефектная'!I2163+'[1]Основная дефектная'!I2181</f>
        <v>24</v>
      </c>
      <c r="F511" s="123" t="s">
        <v>12</v>
      </c>
      <c r="G511" s="123" t="s">
        <v>95</v>
      </c>
    </row>
    <row r="512" spans="1:7" ht="24.75" customHeight="1" x14ac:dyDescent="0.25">
      <c r="A512" s="122" t="s">
        <v>989</v>
      </c>
      <c r="B512" s="122" t="s">
        <v>995</v>
      </c>
      <c r="C512" s="122" t="s">
        <v>116</v>
      </c>
      <c r="D512" s="122" t="s">
        <v>11</v>
      </c>
      <c r="E512" s="122">
        <f>'[1]Основная дефектная'!I2147+'[1]Основная дефектная'!I2164+'[1]Основная дефектная'!I2182</f>
        <v>48</v>
      </c>
      <c r="F512" s="123" t="s">
        <v>12</v>
      </c>
      <c r="G512" s="123" t="s">
        <v>95</v>
      </c>
    </row>
    <row r="513" spans="1:7" ht="30" x14ac:dyDescent="0.25">
      <c r="A513" s="122" t="s">
        <v>996</v>
      </c>
      <c r="B513" s="122" t="s">
        <v>997</v>
      </c>
      <c r="C513" s="122" t="s">
        <v>998</v>
      </c>
      <c r="D513" s="122" t="s">
        <v>11</v>
      </c>
      <c r="E513" s="122">
        <f>'[1]Основная дефектная'!I2148+'[1]Основная дефектная'!I2165+'[1]Основная дефектная'!I2183</f>
        <v>3</v>
      </c>
      <c r="F513" s="123" t="s">
        <v>12</v>
      </c>
      <c r="G513" s="123" t="s">
        <v>95</v>
      </c>
    </row>
    <row r="514" spans="1:7" x14ac:dyDescent="0.25">
      <c r="A514" s="122" t="s">
        <v>999</v>
      </c>
      <c r="B514" s="122" t="s">
        <v>1000</v>
      </c>
      <c r="C514" s="122" t="s">
        <v>111</v>
      </c>
      <c r="D514" s="122" t="s">
        <v>11</v>
      </c>
      <c r="E514" s="122">
        <f>'[1]Основная дефектная'!I2194</f>
        <v>6</v>
      </c>
      <c r="F514" s="123" t="s">
        <v>12</v>
      </c>
      <c r="G514" s="123" t="s">
        <v>95</v>
      </c>
    </row>
    <row r="515" spans="1:7" x14ac:dyDescent="0.25">
      <c r="A515" s="122" t="s">
        <v>999</v>
      </c>
      <c r="B515" s="122" t="s">
        <v>1001</v>
      </c>
      <c r="C515" s="122" t="s">
        <v>111</v>
      </c>
      <c r="D515" s="122" t="s">
        <v>11</v>
      </c>
      <c r="E515" s="122">
        <f>'[1]Основная дефектная'!I2195</f>
        <v>2</v>
      </c>
      <c r="F515" s="123" t="s">
        <v>12</v>
      </c>
      <c r="G515" s="123" t="s">
        <v>95</v>
      </c>
    </row>
    <row r="516" spans="1:7" x14ac:dyDescent="0.25">
      <c r="A516" s="122" t="s">
        <v>999</v>
      </c>
      <c r="B516" s="122" t="s">
        <v>1002</v>
      </c>
      <c r="C516" s="122" t="s">
        <v>111</v>
      </c>
      <c r="D516" s="122" t="s">
        <v>11</v>
      </c>
      <c r="E516" s="122">
        <f>'[1]Основная дефектная'!I2196</f>
        <v>2</v>
      </c>
      <c r="F516" s="123" t="s">
        <v>12</v>
      </c>
      <c r="G516" s="123" t="s">
        <v>95</v>
      </c>
    </row>
    <row r="517" spans="1:7" x14ac:dyDescent="0.25">
      <c r="A517" s="121" t="s">
        <v>999</v>
      </c>
      <c r="B517" s="121" t="s">
        <v>1003</v>
      </c>
      <c r="C517" s="121" t="s">
        <v>114</v>
      </c>
      <c r="D517" s="121" t="s">
        <v>11</v>
      </c>
      <c r="E517" s="121">
        <f>'[1]Основная дефектная'!I2198</f>
        <v>20</v>
      </c>
      <c r="F517" s="114" t="s">
        <v>12</v>
      </c>
      <c r="G517" s="114" t="s">
        <v>12</v>
      </c>
    </row>
    <row r="518" spans="1:7" x14ac:dyDescent="0.25">
      <c r="A518" s="122" t="s">
        <v>999</v>
      </c>
      <c r="B518" s="122" t="s">
        <v>1004</v>
      </c>
      <c r="C518" s="122" t="s">
        <v>114</v>
      </c>
      <c r="D518" s="122" t="s">
        <v>11</v>
      </c>
      <c r="E518" s="122">
        <f>'[1]Основная дефектная'!I2202</f>
        <v>12</v>
      </c>
      <c r="F518" s="123" t="s">
        <v>12</v>
      </c>
      <c r="G518" s="124" t="s">
        <v>95</v>
      </c>
    </row>
    <row r="519" spans="1:7" x14ac:dyDescent="0.25">
      <c r="A519" s="122" t="s">
        <v>1005</v>
      </c>
      <c r="B519" s="122" t="s">
        <v>1006</v>
      </c>
      <c r="C519" s="122" t="s">
        <v>116</v>
      </c>
      <c r="D519" s="122" t="s">
        <v>11</v>
      </c>
      <c r="E519" s="122">
        <f>'[1]Основная дефектная'!I2203+'[1]Основная дефектная'!I2234+'[1]Основная дефектная'!I2264</f>
        <v>88</v>
      </c>
      <c r="F519" s="123" t="s">
        <v>12</v>
      </c>
      <c r="G519" s="124" t="s">
        <v>95</v>
      </c>
    </row>
    <row r="520" spans="1:7" x14ac:dyDescent="0.25">
      <c r="A520" s="122" t="s">
        <v>999</v>
      </c>
      <c r="B520" s="122" t="s">
        <v>1007</v>
      </c>
      <c r="C520" s="122" t="s">
        <v>111</v>
      </c>
      <c r="D520" s="122" t="s">
        <v>11</v>
      </c>
      <c r="E520" s="122">
        <f>'[1]Основная дефектная'!I2207</f>
        <v>3</v>
      </c>
      <c r="F520" s="123" t="s">
        <v>12</v>
      </c>
      <c r="G520" s="123" t="s">
        <v>95</v>
      </c>
    </row>
    <row r="521" spans="1:7" x14ac:dyDescent="0.25">
      <c r="A521" s="122" t="s">
        <v>999</v>
      </c>
      <c r="B521" s="122" t="s">
        <v>1008</v>
      </c>
      <c r="C521" s="122" t="s">
        <v>111</v>
      </c>
      <c r="D521" s="122" t="s">
        <v>11</v>
      </c>
      <c r="E521" s="122">
        <f>'[1]Основная дефектная'!I2208</f>
        <v>1</v>
      </c>
      <c r="F521" s="123" t="s">
        <v>12</v>
      </c>
      <c r="G521" s="123" t="s">
        <v>95</v>
      </c>
    </row>
    <row r="522" spans="1:7" ht="30" x14ac:dyDescent="0.25">
      <c r="A522" s="122" t="s">
        <v>999</v>
      </c>
      <c r="B522" s="122" t="s">
        <v>1009</v>
      </c>
      <c r="C522" s="122" t="s">
        <v>219</v>
      </c>
      <c r="D522" s="122" t="s">
        <v>11</v>
      </c>
      <c r="E522" s="122">
        <f>'[1]Основная дефектная'!I2209</f>
        <v>1</v>
      </c>
      <c r="F522" s="123" t="s">
        <v>12</v>
      </c>
      <c r="G522" s="123" t="s">
        <v>95</v>
      </c>
    </row>
    <row r="523" spans="1:7" ht="30" x14ac:dyDescent="0.25">
      <c r="A523" s="122" t="s">
        <v>999</v>
      </c>
      <c r="B523" s="122" t="s">
        <v>1010</v>
      </c>
      <c r="C523" s="122" t="s">
        <v>219</v>
      </c>
      <c r="D523" s="122" t="s">
        <v>11</v>
      </c>
      <c r="E523" s="122">
        <f>'[1]Основная дефектная'!I2210</f>
        <v>2</v>
      </c>
      <c r="F523" s="123" t="s">
        <v>12</v>
      </c>
      <c r="G523" s="123" t="s">
        <v>95</v>
      </c>
    </row>
    <row r="524" spans="1:7" ht="30" x14ac:dyDescent="0.25">
      <c r="A524" s="122" t="s">
        <v>999</v>
      </c>
      <c r="B524" s="122" t="s">
        <v>1011</v>
      </c>
      <c r="C524" s="122" t="s">
        <v>219</v>
      </c>
      <c r="D524" s="122" t="s">
        <v>11</v>
      </c>
      <c r="E524" s="122">
        <f>'[1]Основная дефектная'!I2211</f>
        <v>2</v>
      </c>
      <c r="F524" s="123" t="s">
        <v>12</v>
      </c>
      <c r="G524" s="123" t="s">
        <v>95</v>
      </c>
    </row>
    <row r="525" spans="1:7" ht="30" x14ac:dyDescent="0.25">
      <c r="A525" s="122" t="s">
        <v>999</v>
      </c>
      <c r="B525" s="122" t="s">
        <v>1012</v>
      </c>
      <c r="C525" s="122" t="s">
        <v>219</v>
      </c>
      <c r="D525" s="122" t="s">
        <v>11</v>
      </c>
      <c r="E525" s="122">
        <f>'[1]Основная дефектная'!I2212</f>
        <v>2</v>
      </c>
      <c r="F525" s="123" t="s">
        <v>12</v>
      </c>
      <c r="G525" s="123" t="s">
        <v>95</v>
      </c>
    </row>
    <row r="526" spans="1:7" ht="30" x14ac:dyDescent="0.25">
      <c r="A526" s="122" t="s">
        <v>999</v>
      </c>
      <c r="B526" s="122" t="s">
        <v>1013</v>
      </c>
      <c r="C526" s="122" t="s">
        <v>219</v>
      </c>
      <c r="D526" s="122" t="s">
        <v>11</v>
      </c>
      <c r="E526" s="122">
        <f>'[1]Основная дефектная'!I2213</f>
        <v>2</v>
      </c>
      <c r="F526" s="123" t="s">
        <v>12</v>
      </c>
      <c r="G526" s="123" t="s">
        <v>95</v>
      </c>
    </row>
    <row r="527" spans="1:7" x14ac:dyDescent="0.25">
      <c r="A527" s="122" t="s">
        <v>1014</v>
      </c>
      <c r="B527" s="122" t="s">
        <v>1015</v>
      </c>
      <c r="C527" s="122" t="s">
        <v>111</v>
      </c>
      <c r="D527" s="122" t="s">
        <v>11</v>
      </c>
      <c r="E527" s="122">
        <f>'[1]Основная дефектная'!I2226+'[1]Основная дефектная'!I2256</f>
        <v>10</v>
      </c>
      <c r="F527" s="123" t="s">
        <v>12</v>
      </c>
      <c r="G527" s="123" t="s">
        <v>95</v>
      </c>
    </row>
    <row r="528" spans="1:7" x14ac:dyDescent="0.25">
      <c r="A528" s="122" t="s">
        <v>1016</v>
      </c>
      <c r="B528" s="122" t="s">
        <v>1017</v>
      </c>
      <c r="C528" s="122" t="s">
        <v>111</v>
      </c>
      <c r="D528" s="122" t="s">
        <v>11</v>
      </c>
      <c r="E528" s="122">
        <f>'[1]Основная дефектная'!I2227</f>
        <v>2</v>
      </c>
      <c r="F528" s="123" t="s">
        <v>12</v>
      </c>
      <c r="G528" s="123" t="s">
        <v>95</v>
      </c>
    </row>
    <row r="529" spans="1:7" x14ac:dyDescent="0.25">
      <c r="A529" s="121" t="s">
        <v>1018</v>
      </c>
      <c r="B529" s="121" t="s">
        <v>1019</v>
      </c>
      <c r="C529" s="121" t="s">
        <v>114</v>
      </c>
      <c r="D529" s="121" t="s">
        <v>11</v>
      </c>
      <c r="E529" s="121">
        <f>'[1]Основная дефектная'!I2230+'[1]Основная дефектная'!I2259</f>
        <v>24</v>
      </c>
      <c r="F529" s="114" t="s">
        <v>12</v>
      </c>
      <c r="G529" s="114" t="s">
        <v>12</v>
      </c>
    </row>
    <row r="530" spans="1:7" x14ac:dyDescent="0.25">
      <c r="A530" s="121" t="s">
        <v>1018</v>
      </c>
      <c r="B530" s="121" t="s">
        <v>1020</v>
      </c>
      <c r="C530" s="121" t="s">
        <v>114</v>
      </c>
      <c r="D530" s="121" t="s">
        <v>11</v>
      </c>
      <c r="E530" s="121">
        <f>'[1]Основная дефектная'!I2231+'[1]Основная дефектная'!I2260</f>
        <v>24</v>
      </c>
      <c r="F530" s="114" t="s">
        <v>12</v>
      </c>
      <c r="G530" s="114" t="s">
        <v>12</v>
      </c>
    </row>
    <row r="531" spans="1:7" x14ac:dyDescent="0.25">
      <c r="A531" s="122" t="s">
        <v>1016</v>
      </c>
      <c r="B531" s="122" t="s">
        <v>1021</v>
      </c>
      <c r="C531" s="122" t="s">
        <v>114</v>
      </c>
      <c r="D531" s="122" t="s">
        <v>11</v>
      </c>
      <c r="E531" s="122">
        <f>'[1]Основная дефектная'!I2233</f>
        <v>12</v>
      </c>
      <c r="F531" s="123" t="s">
        <v>12</v>
      </c>
      <c r="G531" s="124" t="s">
        <v>95</v>
      </c>
    </row>
    <row r="532" spans="1:7" ht="30" x14ac:dyDescent="0.25">
      <c r="A532" s="122" t="s">
        <v>1018</v>
      </c>
      <c r="B532" s="122" t="s">
        <v>1022</v>
      </c>
      <c r="C532" s="122" t="s">
        <v>219</v>
      </c>
      <c r="D532" s="122" t="s">
        <v>11</v>
      </c>
      <c r="E532" s="122">
        <f>'[1]Основная дефектная'!I2240+'[1]Основная дефектная'!I2270</f>
        <v>2</v>
      </c>
      <c r="F532" s="123" t="s">
        <v>12</v>
      </c>
      <c r="G532" s="123" t="s">
        <v>95</v>
      </c>
    </row>
    <row r="533" spans="1:7" ht="30" x14ac:dyDescent="0.25">
      <c r="A533" s="122" t="s">
        <v>1016</v>
      </c>
      <c r="B533" s="122" t="s">
        <v>1023</v>
      </c>
      <c r="C533" s="122" t="s">
        <v>219</v>
      </c>
      <c r="D533" s="122" t="s">
        <v>11</v>
      </c>
      <c r="E533" s="122">
        <f>'[1]Основная дефектная'!I2241</f>
        <v>2</v>
      </c>
      <c r="F533" s="123" t="s">
        <v>12</v>
      </c>
      <c r="G533" s="123" t="s">
        <v>95</v>
      </c>
    </row>
    <row r="534" spans="1:7" ht="30" x14ac:dyDescent="0.25">
      <c r="A534" s="122" t="s">
        <v>1016</v>
      </c>
      <c r="B534" s="122" t="s">
        <v>1024</v>
      </c>
      <c r="C534" s="122" t="s">
        <v>219</v>
      </c>
      <c r="D534" s="122" t="s">
        <v>11</v>
      </c>
      <c r="E534" s="122">
        <f>'[1]Основная дефектная'!I2242</f>
        <v>2</v>
      </c>
      <c r="F534" s="123" t="s">
        <v>12</v>
      </c>
      <c r="G534" s="123" t="s">
        <v>95</v>
      </c>
    </row>
    <row r="535" spans="1:7" x14ac:dyDescent="0.25">
      <c r="A535" s="122" t="s">
        <v>1025</v>
      </c>
      <c r="B535" s="122" t="s">
        <v>1026</v>
      </c>
      <c r="C535" s="122" t="s">
        <v>114</v>
      </c>
      <c r="D535" s="122" t="s">
        <v>11</v>
      </c>
      <c r="E535" s="122">
        <f>'[1]Основная дефектная'!I2262</f>
        <v>12</v>
      </c>
      <c r="F535" s="123" t="s">
        <v>12</v>
      </c>
      <c r="G535" s="124" t="s">
        <v>95</v>
      </c>
    </row>
    <row r="536" spans="1:7" x14ac:dyDescent="0.25">
      <c r="A536" s="122" t="s">
        <v>1025</v>
      </c>
      <c r="B536" s="122" t="s">
        <v>1027</v>
      </c>
      <c r="C536" s="122" t="s">
        <v>114</v>
      </c>
      <c r="D536" s="122" t="s">
        <v>11</v>
      </c>
      <c r="E536" s="122">
        <f>'[1]Основная дефектная'!I2263</f>
        <v>8</v>
      </c>
      <c r="F536" s="123" t="s">
        <v>12</v>
      </c>
      <c r="G536" s="124" t="s">
        <v>95</v>
      </c>
    </row>
    <row r="537" spans="1:7" x14ac:dyDescent="0.25">
      <c r="A537" s="122" t="s">
        <v>1025</v>
      </c>
      <c r="B537" s="122" t="s">
        <v>1028</v>
      </c>
      <c r="C537" s="122" t="s">
        <v>111</v>
      </c>
      <c r="D537" s="122" t="s">
        <v>11</v>
      </c>
      <c r="E537" s="122">
        <f>'[1]Основная дефектная'!I2269</f>
        <v>1</v>
      </c>
      <c r="F537" s="123" t="s">
        <v>12</v>
      </c>
      <c r="G537" s="123" t="s">
        <v>95</v>
      </c>
    </row>
    <row r="538" spans="1:7" ht="30" x14ac:dyDescent="0.25">
      <c r="A538" s="122" t="s">
        <v>1025</v>
      </c>
      <c r="B538" s="122" t="s">
        <v>1029</v>
      </c>
      <c r="C538" s="122" t="s">
        <v>219</v>
      </c>
      <c r="D538" s="122" t="s">
        <v>11</v>
      </c>
      <c r="E538" s="122">
        <f>'[1]Основная дефектная'!I2271</f>
        <v>1</v>
      </c>
      <c r="F538" s="123" t="s">
        <v>12</v>
      </c>
      <c r="G538" s="123" t="s">
        <v>95</v>
      </c>
    </row>
    <row r="539" spans="1:7" ht="30" x14ac:dyDescent="0.25">
      <c r="A539" s="122" t="s">
        <v>1025</v>
      </c>
      <c r="B539" s="122" t="s">
        <v>1030</v>
      </c>
      <c r="C539" s="122" t="s">
        <v>219</v>
      </c>
      <c r="D539" s="122" t="s">
        <v>11</v>
      </c>
      <c r="E539" s="122">
        <f>'[1]Основная дефектная'!I2272</f>
        <v>1</v>
      </c>
      <c r="F539" s="123" t="s">
        <v>12</v>
      </c>
      <c r="G539" s="123" t="s">
        <v>95</v>
      </c>
    </row>
    <row r="540" spans="1:7" ht="30" x14ac:dyDescent="0.25">
      <c r="A540" s="122" t="s">
        <v>1025</v>
      </c>
      <c r="B540" s="122" t="s">
        <v>1031</v>
      </c>
      <c r="C540" s="122" t="s">
        <v>219</v>
      </c>
      <c r="D540" s="122" t="s">
        <v>11</v>
      </c>
      <c r="E540" s="122">
        <f>'[1]Основная дефектная'!I2273</f>
        <v>1</v>
      </c>
      <c r="F540" s="123" t="s">
        <v>12</v>
      </c>
      <c r="G540" s="123" t="s">
        <v>95</v>
      </c>
    </row>
    <row r="541" spans="1:7" ht="30" x14ac:dyDescent="0.25">
      <c r="A541" s="122" t="s">
        <v>1025</v>
      </c>
      <c r="B541" s="122" t="s">
        <v>1032</v>
      </c>
      <c r="C541" s="122" t="s">
        <v>219</v>
      </c>
      <c r="D541" s="122" t="s">
        <v>11</v>
      </c>
      <c r="E541" s="122">
        <f>'[1]Основная дефектная'!I2274</f>
        <v>1</v>
      </c>
      <c r="F541" s="123" t="s">
        <v>12</v>
      </c>
      <c r="G541" s="123" t="s">
        <v>95</v>
      </c>
    </row>
    <row r="542" spans="1:7" ht="30" x14ac:dyDescent="0.25">
      <c r="A542" s="122" t="s">
        <v>1025</v>
      </c>
      <c r="B542" s="122" t="s">
        <v>1033</v>
      </c>
      <c r="C542" s="122" t="s">
        <v>219</v>
      </c>
      <c r="D542" s="122" t="s">
        <v>11</v>
      </c>
      <c r="E542" s="122">
        <f>'[1]Основная дефектная'!I2275</f>
        <v>1</v>
      </c>
      <c r="F542" s="123" t="s">
        <v>12</v>
      </c>
      <c r="G542" s="123" t="s">
        <v>95</v>
      </c>
    </row>
    <row r="543" spans="1:7" ht="30" x14ac:dyDescent="0.25">
      <c r="A543" s="122" t="s">
        <v>1025</v>
      </c>
      <c r="B543" s="122" t="s">
        <v>1034</v>
      </c>
      <c r="C543" s="122" t="s">
        <v>219</v>
      </c>
      <c r="D543" s="122" t="s">
        <v>11</v>
      </c>
      <c r="E543" s="122">
        <f>'[1]Основная дефектная'!I2276</f>
        <v>1</v>
      </c>
      <c r="F543" s="123" t="s">
        <v>12</v>
      </c>
      <c r="G543" s="123" t="s">
        <v>95</v>
      </c>
    </row>
    <row r="544" spans="1:7" ht="30" x14ac:dyDescent="0.25">
      <c r="A544" s="122" t="s">
        <v>1025</v>
      </c>
      <c r="B544" s="122" t="s">
        <v>1035</v>
      </c>
      <c r="C544" s="122" t="s">
        <v>219</v>
      </c>
      <c r="D544" s="122" t="s">
        <v>11</v>
      </c>
      <c r="E544" s="122">
        <f>'[1]Основная дефектная'!I2277</f>
        <v>1</v>
      </c>
      <c r="F544" s="123" t="s">
        <v>12</v>
      </c>
      <c r="G544" s="123" t="s">
        <v>95</v>
      </c>
    </row>
    <row r="545" spans="1:7" ht="30" x14ac:dyDescent="0.25">
      <c r="A545" s="122" t="s">
        <v>1025</v>
      </c>
      <c r="B545" s="122" t="s">
        <v>1036</v>
      </c>
      <c r="C545" s="122" t="s">
        <v>219</v>
      </c>
      <c r="D545" s="122" t="s">
        <v>11</v>
      </c>
      <c r="E545" s="122">
        <f>'[1]Основная дефектная'!I2278</f>
        <v>1</v>
      </c>
      <c r="F545" s="123" t="s">
        <v>12</v>
      </c>
      <c r="G545" s="123" t="s">
        <v>95</v>
      </c>
    </row>
    <row r="546" spans="1:7" ht="24" customHeight="1" x14ac:dyDescent="0.25">
      <c r="A546" s="122" t="s">
        <v>1037</v>
      </c>
      <c r="B546" s="122" t="s">
        <v>1038</v>
      </c>
      <c r="C546" s="122" t="s">
        <v>163</v>
      </c>
      <c r="D546" s="122" t="s">
        <v>11</v>
      </c>
      <c r="E546" s="122">
        <f>'[1]Основная дефектная'!I2292+'[1]Основная дефектная'!I2950+'[1]Основная дефектная'!I3131</f>
        <v>11</v>
      </c>
      <c r="F546" s="123" t="s">
        <v>12</v>
      </c>
      <c r="G546" s="123" t="s">
        <v>95</v>
      </c>
    </row>
    <row r="547" spans="1:7" ht="33" customHeight="1" x14ac:dyDescent="0.25">
      <c r="A547" s="122" t="s">
        <v>1039</v>
      </c>
      <c r="B547" s="122" t="s">
        <v>1040</v>
      </c>
      <c r="C547" s="122" t="s">
        <v>111</v>
      </c>
      <c r="D547" s="122" t="s">
        <v>11</v>
      </c>
      <c r="E547" s="122">
        <f>'[1]Основная дефектная'!I2301+'[1]Основная дефектная'!I2323+'[1]Основная дефектная'!I2593+'[1]Основная дефектная'!I2605</f>
        <v>17</v>
      </c>
      <c r="F547" s="123" t="s">
        <v>12</v>
      </c>
      <c r="G547" s="123" t="s">
        <v>95</v>
      </c>
    </row>
    <row r="548" spans="1:7" ht="26.25" customHeight="1" x14ac:dyDescent="0.25">
      <c r="A548" s="122" t="s">
        <v>1041</v>
      </c>
      <c r="B548" s="122" t="s">
        <v>1042</v>
      </c>
      <c r="C548" s="122" t="s">
        <v>111</v>
      </c>
      <c r="D548" s="122" t="s">
        <v>11</v>
      </c>
      <c r="E548" s="122">
        <f>'[1]Основная дефектная'!I2303+'[1]Основная дефектная'!I2325+'[1]Основная дефектная'!I2344</f>
        <v>21</v>
      </c>
      <c r="F548" s="123" t="s">
        <v>12</v>
      </c>
      <c r="G548" s="123" t="s">
        <v>95</v>
      </c>
    </row>
    <row r="549" spans="1:7" x14ac:dyDescent="0.25">
      <c r="A549" s="122" t="s">
        <v>1043</v>
      </c>
      <c r="B549" s="122" t="s">
        <v>1044</v>
      </c>
      <c r="C549" s="122" t="s">
        <v>111</v>
      </c>
      <c r="D549" s="122" t="s">
        <v>11</v>
      </c>
      <c r="E549" s="122">
        <f>'[1]Основная дефектная'!I2310</f>
        <v>1</v>
      </c>
      <c r="F549" s="123" t="s">
        <v>12</v>
      </c>
      <c r="G549" s="123" t="s">
        <v>95</v>
      </c>
    </row>
    <row r="550" spans="1:7" x14ac:dyDescent="0.25">
      <c r="A550" s="122" t="s">
        <v>1045</v>
      </c>
      <c r="B550" s="122" t="s">
        <v>1046</v>
      </c>
      <c r="C550" s="122" t="s">
        <v>111</v>
      </c>
      <c r="D550" s="122" t="s">
        <v>11</v>
      </c>
      <c r="E550" s="122">
        <f>'[1]Основная дефектная'!I2322</f>
        <v>6</v>
      </c>
      <c r="F550" s="123" t="s">
        <v>12</v>
      </c>
      <c r="G550" s="123" t="s">
        <v>95</v>
      </c>
    </row>
    <row r="551" spans="1:7" x14ac:dyDescent="0.25">
      <c r="A551" s="121" t="s">
        <v>1045</v>
      </c>
      <c r="B551" s="121" t="s">
        <v>1047</v>
      </c>
      <c r="C551" s="121" t="s">
        <v>114</v>
      </c>
      <c r="D551" s="121" t="s">
        <v>11</v>
      </c>
      <c r="E551" s="121">
        <f>'[1]Основная дефектная'!I2326</f>
        <v>10</v>
      </c>
      <c r="F551" s="114" t="s">
        <v>12</v>
      </c>
      <c r="G551" s="114" t="s">
        <v>12</v>
      </c>
    </row>
    <row r="552" spans="1:7" x14ac:dyDescent="0.25">
      <c r="A552" s="121" t="s">
        <v>1048</v>
      </c>
      <c r="B552" s="121" t="s">
        <v>1049</v>
      </c>
      <c r="C552" s="121" t="s">
        <v>114</v>
      </c>
      <c r="D552" s="121" t="s">
        <v>11</v>
      </c>
      <c r="E552" s="121">
        <f>'[1]Основная дефектная'!I2330+'[1]Основная дефектная'!I2333+'[1]Основная дефектная'!I2408</f>
        <v>20</v>
      </c>
      <c r="F552" s="114" t="s">
        <v>12</v>
      </c>
      <c r="G552" s="114" t="s">
        <v>12</v>
      </c>
    </row>
    <row r="553" spans="1:7" x14ac:dyDescent="0.25">
      <c r="A553" s="121" t="s">
        <v>1050</v>
      </c>
      <c r="B553" s="121" t="s">
        <v>1051</v>
      </c>
      <c r="C553" s="121" t="s">
        <v>114</v>
      </c>
      <c r="D553" s="121" t="s">
        <v>11</v>
      </c>
      <c r="E553" s="121">
        <f>'[1]Основная дефектная'!I2350</f>
        <v>10</v>
      </c>
      <c r="F553" s="114" t="s">
        <v>12</v>
      </c>
      <c r="G553" s="114" t="s">
        <v>12</v>
      </c>
    </row>
    <row r="554" spans="1:7" x14ac:dyDescent="0.25">
      <c r="A554" s="122" t="s">
        <v>1052</v>
      </c>
      <c r="B554" s="122" t="s">
        <v>1053</v>
      </c>
      <c r="C554" s="122" t="s">
        <v>129</v>
      </c>
      <c r="D554" s="122" t="s">
        <v>11</v>
      </c>
      <c r="E554" s="122">
        <f>'[1]Основная дефектная'!I2361</f>
        <v>6</v>
      </c>
      <c r="F554" s="123" t="s">
        <v>12</v>
      </c>
      <c r="G554" s="123" t="s">
        <v>95</v>
      </c>
    </row>
    <row r="555" spans="1:7" x14ac:dyDescent="0.25">
      <c r="A555" s="122" t="s">
        <v>1052</v>
      </c>
      <c r="B555" s="122" t="s">
        <v>1054</v>
      </c>
      <c r="C555" s="122" t="s">
        <v>129</v>
      </c>
      <c r="D555" s="122" t="s">
        <v>11</v>
      </c>
      <c r="E555" s="122">
        <f>'[1]Основная дефектная'!I2362</f>
        <v>3</v>
      </c>
      <c r="F555" s="123" t="s">
        <v>12</v>
      </c>
      <c r="G555" s="123" t="s">
        <v>95</v>
      </c>
    </row>
    <row r="556" spans="1:7" x14ac:dyDescent="0.25">
      <c r="A556" s="122" t="s">
        <v>1052</v>
      </c>
      <c r="B556" s="122" t="s">
        <v>1055</v>
      </c>
      <c r="C556" s="122" t="s">
        <v>129</v>
      </c>
      <c r="D556" s="122" t="s">
        <v>11</v>
      </c>
      <c r="E556" s="122">
        <f>'[1]Основная дефектная'!I2363</f>
        <v>3</v>
      </c>
      <c r="F556" s="123" t="s">
        <v>12</v>
      </c>
      <c r="G556" s="123" t="s">
        <v>95</v>
      </c>
    </row>
    <row r="557" spans="1:7" x14ac:dyDescent="0.25">
      <c r="A557" s="122" t="s">
        <v>1052</v>
      </c>
      <c r="B557" s="122" t="s">
        <v>1056</v>
      </c>
      <c r="C557" s="122" t="s">
        <v>129</v>
      </c>
      <c r="D557" s="122" t="s">
        <v>11</v>
      </c>
      <c r="E557" s="122">
        <f>'[1]Основная дефектная'!I2364</f>
        <v>3</v>
      </c>
      <c r="F557" s="123" t="s">
        <v>12</v>
      </c>
      <c r="G557" s="123" t="s">
        <v>95</v>
      </c>
    </row>
    <row r="558" spans="1:7" x14ac:dyDescent="0.25">
      <c r="A558" s="122" t="s">
        <v>1052</v>
      </c>
      <c r="B558" s="122" t="s">
        <v>1057</v>
      </c>
      <c r="C558" s="122" t="s">
        <v>129</v>
      </c>
      <c r="D558" s="122" t="s">
        <v>11</v>
      </c>
      <c r="E558" s="122">
        <f>'[1]Основная дефектная'!I2365</f>
        <v>6</v>
      </c>
      <c r="F558" s="123" t="s">
        <v>12</v>
      </c>
      <c r="G558" s="123" t="s">
        <v>95</v>
      </c>
    </row>
    <row r="559" spans="1:7" x14ac:dyDescent="0.25">
      <c r="A559" s="121" t="s">
        <v>1058</v>
      </c>
      <c r="B559" s="121" t="s">
        <v>1059</v>
      </c>
      <c r="C559" s="121" t="s">
        <v>116</v>
      </c>
      <c r="D559" s="121" t="s">
        <v>11</v>
      </c>
      <c r="E559" s="121">
        <f>'[1]Основная дефектная'!I2368</f>
        <v>28</v>
      </c>
      <c r="F559" s="114" t="s">
        <v>12</v>
      </c>
      <c r="G559" s="114" t="s">
        <v>12</v>
      </c>
    </row>
    <row r="560" spans="1:7" x14ac:dyDescent="0.25">
      <c r="A560" s="121" t="s">
        <v>1060</v>
      </c>
      <c r="B560" s="121" t="s">
        <v>1061</v>
      </c>
      <c r="C560" s="121" t="s">
        <v>114</v>
      </c>
      <c r="D560" s="121" t="s">
        <v>11</v>
      </c>
      <c r="E560" s="121">
        <f>'[1]Основная дефектная'!I2382</f>
        <v>8</v>
      </c>
      <c r="F560" s="114" t="s">
        <v>12</v>
      </c>
      <c r="G560" s="114" t="s">
        <v>12</v>
      </c>
    </row>
    <row r="561" spans="1:7" x14ac:dyDescent="0.25">
      <c r="A561" s="121" t="s">
        <v>1062</v>
      </c>
      <c r="B561" s="121" t="s">
        <v>1063</v>
      </c>
      <c r="C561" s="121" t="s">
        <v>114</v>
      </c>
      <c r="D561" s="121" t="s">
        <v>11</v>
      </c>
      <c r="E561" s="121">
        <f>'[1]Основная дефектная'!I2386+'[1]Основная дефектная'!I2443</f>
        <v>20</v>
      </c>
      <c r="F561" s="114" t="s">
        <v>12</v>
      </c>
      <c r="G561" s="114" t="s">
        <v>12</v>
      </c>
    </row>
    <row r="562" spans="1:7" x14ac:dyDescent="0.25">
      <c r="A562" s="122" t="s">
        <v>1064</v>
      </c>
      <c r="B562" s="122" t="s">
        <v>1065</v>
      </c>
      <c r="C562" s="122" t="s">
        <v>163</v>
      </c>
      <c r="D562" s="122" t="s">
        <v>11</v>
      </c>
      <c r="E562" s="122">
        <f>'[1]Основная дефектная'!I2425+'[1]Основная дефектная'!I2970+'[1]Основная дефектная'!I3215+'[1]Основная дефектная'!I3225</f>
        <v>8</v>
      </c>
      <c r="F562" s="123" t="s">
        <v>12</v>
      </c>
      <c r="G562" s="123" t="s">
        <v>95</v>
      </c>
    </row>
    <row r="563" spans="1:7" x14ac:dyDescent="0.25">
      <c r="A563" s="121" t="s">
        <v>1066</v>
      </c>
      <c r="B563" s="121" t="s">
        <v>1067</v>
      </c>
      <c r="C563" s="121" t="s">
        <v>172</v>
      </c>
      <c r="D563" s="121" t="s">
        <v>11</v>
      </c>
      <c r="E563" s="121">
        <f>'[1]Основная дефектная'!I2429</f>
        <v>1</v>
      </c>
      <c r="F563" s="114" t="s">
        <v>12</v>
      </c>
      <c r="G563" s="114" t="s">
        <v>12</v>
      </c>
    </row>
    <row r="564" spans="1:7" x14ac:dyDescent="0.25">
      <c r="A564" s="121" t="s">
        <v>1066</v>
      </c>
      <c r="B564" s="121" t="s">
        <v>1068</v>
      </c>
      <c r="C564" s="121" t="s">
        <v>114</v>
      </c>
      <c r="D564" s="121" t="s">
        <v>11</v>
      </c>
      <c r="E564" s="121">
        <f>'[1]Основная дефектная'!I2430</f>
        <v>14</v>
      </c>
      <c r="F564" s="114" t="s">
        <v>12</v>
      </c>
      <c r="G564" s="114" t="s">
        <v>12</v>
      </c>
    </row>
    <row r="565" spans="1:7" x14ac:dyDescent="0.25">
      <c r="A565" s="122" t="s">
        <v>1069</v>
      </c>
      <c r="B565" s="122" t="s">
        <v>1070</v>
      </c>
      <c r="C565" s="122" t="s">
        <v>163</v>
      </c>
      <c r="D565" s="122" t="s">
        <v>11</v>
      </c>
      <c r="E565" s="122">
        <f>'[1]Основная дефектная'!I2468</f>
        <v>2</v>
      </c>
      <c r="F565" s="123" t="s">
        <v>12</v>
      </c>
      <c r="G565" s="123" t="s">
        <v>95</v>
      </c>
    </row>
    <row r="566" spans="1:7" x14ac:dyDescent="0.25">
      <c r="A566" s="122" t="s">
        <v>1069</v>
      </c>
      <c r="B566" s="122" t="s">
        <v>1071</v>
      </c>
      <c r="C566" s="122" t="s">
        <v>163</v>
      </c>
      <c r="D566" s="122" t="s">
        <v>11</v>
      </c>
      <c r="E566" s="122">
        <f>'[1]Основная дефектная'!I2469</f>
        <v>2</v>
      </c>
      <c r="F566" s="123" t="s">
        <v>12</v>
      </c>
      <c r="G566" s="123" t="s">
        <v>95</v>
      </c>
    </row>
    <row r="567" spans="1:7" x14ac:dyDescent="0.25">
      <c r="A567" s="121" t="s">
        <v>1072</v>
      </c>
      <c r="B567" s="121" t="s">
        <v>1073</v>
      </c>
      <c r="C567" s="121" t="s">
        <v>114</v>
      </c>
      <c r="D567" s="121" t="s">
        <v>11</v>
      </c>
      <c r="E567" s="121">
        <f>'[1]Основная дефектная'!I2470</f>
        <v>8</v>
      </c>
      <c r="F567" s="114" t="s">
        <v>12</v>
      </c>
      <c r="G567" s="114" t="s">
        <v>12</v>
      </c>
    </row>
    <row r="568" spans="1:7" x14ac:dyDescent="0.25">
      <c r="A568" s="121" t="s">
        <v>1072</v>
      </c>
      <c r="B568" s="121" t="s">
        <v>1074</v>
      </c>
      <c r="C568" s="121" t="s">
        <v>114</v>
      </c>
      <c r="D568" s="121" t="s">
        <v>11</v>
      </c>
      <c r="E568" s="121">
        <f>'[1]Основная дефектная'!I2471</f>
        <v>16</v>
      </c>
      <c r="F568" s="114" t="s">
        <v>12</v>
      </c>
      <c r="G568" s="114" t="s">
        <v>12</v>
      </c>
    </row>
    <row r="569" spans="1:7" x14ac:dyDescent="0.25">
      <c r="A569" s="121" t="s">
        <v>1072</v>
      </c>
      <c r="B569" s="121" t="s">
        <v>1075</v>
      </c>
      <c r="C569" s="121" t="s">
        <v>114</v>
      </c>
      <c r="D569" s="121" t="s">
        <v>11</v>
      </c>
      <c r="E569" s="121">
        <f>'[1]Основная дефектная'!I2472</f>
        <v>16</v>
      </c>
      <c r="F569" s="114" t="s">
        <v>12</v>
      </c>
      <c r="G569" s="114" t="s">
        <v>12</v>
      </c>
    </row>
    <row r="570" spans="1:7" x14ac:dyDescent="0.25">
      <c r="A570" s="121" t="s">
        <v>1072</v>
      </c>
      <c r="B570" s="121" t="s">
        <v>1076</v>
      </c>
      <c r="C570" s="121" t="s">
        <v>114</v>
      </c>
      <c r="D570" s="121" t="s">
        <v>11</v>
      </c>
      <c r="E570" s="121">
        <f>'[1]Основная дефектная'!I2473</f>
        <v>16</v>
      </c>
      <c r="F570" s="114" t="s">
        <v>12</v>
      </c>
      <c r="G570" s="114" t="s">
        <v>12</v>
      </c>
    </row>
    <row r="571" spans="1:7" x14ac:dyDescent="0.25">
      <c r="A571" s="122" t="s">
        <v>1072</v>
      </c>
      <c r="B571" s="122" t="s">
        <v>1077</v>
      </c>
      <c r="C571" s="122" t="s">
        <v>163</v>
      </c>
      <c r="D571" s="122" t="s">
        <v>11</v>
      </c>
      <c r="E571" s="122">
        <f>'[1]Основная дефектная'!I2476</f>
        <v>3</v>
      </c>
      <c r="F571" s="123" t="s">
        <v>12</v>
      </c>
      <c r="G571" s="123" t="s">
        <v>95</v>
      </c>
    </row>
    <row r="572" spans="1:7" x14ac:dyDescent="0.25">
      <c r="A572" s="122" t="s">
        <v>1072</v>
      </c>
      <c r="B572" s="122" t="s">
        <v>1078</v>
      </c>
      <c r="C572" s="122" t="s">
        <v>1079</v>
      </c>
      <c r="D572" s="122" t="s">
        <v>11</v>
      </c>
      <c r="E572" s="122">
        <f>'[1]Основная дефектная'!I2477</f>
        <v>4</v>
      </c>
      <c r="F572" s="123" t="s">
        <v>12</v>
      </c>
      <c r="G572" s="123" t="s">
        <v>95</v>
      </c>
    </row>
    <row r="573" spans="1:7" x14ac:dyDescent="0.25">
      <c r="A573" s="122" t="s">
        <v>1080</v>
      </c>
      <c r="B573" s="122" t="s">
        <v>1081</v>
      </c>
      <c r="C573" s="122" t="s">
        <v>129</v>
      </c>
      <c r="D573" s="122" t="s">
        <v>11</v>
      </c>
      <c r="E573" s="122">
        <f>'[1]Основная дефектная'!I2494+'[1]Основная дефектная'!I2517</f>
        <v>8</v>
      </c>
      <c r="F573" s="123" t="s">
        <v>12</v>
      </c>
      <c r="G573" s="123" t="s">
        <v>95</v>
      </c>
    </row>
    <row r="574" spans="1:7" ht="30" x14ac:dyDescent="0.25">
      <c r="A574" s="122" t="s">
        <v>1082</v>
      </c>
      <c r="B574" s="122" t="s">
        <v>1083</v>
      </c>
      <c r="C574" s="122" t="s">
        <v>219</v>
      </c>
      <c r="D574" s="122" t="s">
        <v>11</v>
      </c>
      <c r="E574" s="122">
        <f>'[1]Основная дефектная'!I2498</f>
        <v>2</v>
      </c>
      <c r="F574" s="123" t="s">
        <v>12</v>
      </c>
      <c r="G574" s="123" t="s">
        <v>95</v>
      </c>
    </row>
    <row r="575" spans="1:7" ht="30" x14ac:dyDescent="0.25">
      <c r="A575" s="122" t="s">
        <v>1082</v>
      </c>
      <c r="B575" s="122" t="s">
        <v>1084</v>
      </c>
      <c r="C575" s="122" t="s">
        <v>219</v>
      </c>
      <c r="D575" s="122" t="s">
        <v>11</v>
      </c>
      <c r="E575" s="122">
        <f>'[1]Основная дефектная'!I2499</f>
        <v>2</v>
      </c>
      <c r="F575" s="123" t="s">
        <v>12</v>
      </c>
      <c r="G575" s="123" t="s">
        <v>95</v>
      </c>
    </row>
    <row r="576" spans="1:7" ht="30" x14ac:dyDescent="0.25">
      <c r="A576" s="122" t="s">
        <v>1082</v>
      </c>
      <c r="B576" s="122" t="s">
        <v>1085</v>
      </c>
      <c r="C576" s="122" t="s">
        <v>219</v>
      </c>
      <c r="D576" s="122" t="s">
        <v>11</v>
      </c>
      <c r="E576" s="122">
        <f>'[1]Основная дефектная'!I2500</f>
        <v>2</v>
      </c>
      <c r="F576" s="123" t="s">
        <v>12</v>
      </c>
      <c r="G576" s="123" t="s">
        <v>95</v>
      </c>
    </row>
    <row r="577" spans="1:7" ht="30" x14ac:dyDescent="0.25">
      <c r="A577" s="122" t="s">
        <v>1082</v>
      </c>
      <c r="B577" s="122" t="s">
        <v>1086</v>
      </c>
      <c r="C577" s="122" t="s">
        <v>219</v>
      </c>
      <c r="D577" s="122" t="s">
        <v>11</v>
      </c>
      <c r="E577" s="122">
        <f>'[1]Основная дефектная'!I2501</f>
        <v>2</v>
      </c>
      <c r="F577" s="123" t="s">
        <v>12</v>
      </c>
      <c r="G577" s="123" t="s">
        <v>95</v>
      </c>
    </row>
    <row r="578" spans="1:7" ht="40.5" customHeight="1" x14ac:dyDescent="0.25">
      <c r="A578" s="122" t="s">
        <v>1087</v>
      </c>
      <c r="B578" s="122" t="s">
        <v>1088</v>
      </c>
      <c r="C578" s="122" t="s">
        <v>111</v>
      </c>
      <c r="D578" s="122" t="s">
        <v>11</v>
      </c>
      <c r="E578" s="122">
        <f>'[1]Основная дефектная'!I2515+'[1]Основная дефектная'!I2536+'[1]Основная дефектная'!I2549+'[1]Основная дефектная'!I2561+'[1]Основная дефектная'!I2573+'[1]Основная дефектная'!I2663+'[1]Основная дефектная'!I2675</f>
        <v>20</v>
      </c>
      <c r="F578" s="123" t="s">
        <v>12</v>
      </c>
      <c r="G578" s="123" t="s">
        <v>95</v>
      </c>
    </row>
    <row r="579" spans="1:7" ht="30" x14ac:dyDescent="0.25">
      <c r="A579" s="122" t="s">
        <v>1089</v>
      </c>
      <c r="B579" s="122" t="s">
        <v>1090</v>
      </c>
      <c r="C579" s="122" t="s">
        <v>219</v>
      </c>
      <c r="D579" s="122" t="s">
        <v>11</v>
      </c>
      <c r="E579" s="122">
        <f>'[1]Основная дефектная'!I2524</f>
        <v>2</v>
      </c>
      <c r="F579" s="123" t="s">
        <v>12</v>
      </c>
      <c r="G579" s="123" t="s">
        <v>95</v>
      </c>
    </row>
    <row r="580" spans="1:7" ht="30" x14ac:dyDescent="0.25">
      <c r="A580" s="122" t="s">
        <v>1089</v>
      </c>
      <c r="B580" s="122" t="s">
        <v>1091</v>
      </c>
      <c r="C580" s="122" t="s">
        <v>219</v>
      </c>
      <c r="D580" s="122" t="s">
        <v>11</v>
      </c>
      <c r="E580" s="122">
        <f>'[1]Основная дефектная'!I2525</f>
        <v>2</v>
      </c>
      <c r="F580" s="123" t="s">
        <v>12</v>
      </c>
      <c r="G580" s="123" t="s">
        <v>95</v>
      </c>
    </row>
    <row r="581" spans="1:7" ht="30" x14ac:dyDescent="0.25">
      <c r="A581" s="122" t="s">
        <v>1089</v>
      </c>
      <c r="B581" s="122" t="s">
        <v>1092</v>
      </c>
      <c r="C581" s="122" t="s">
        <v>219</v>
      </c>
      <c r="D581" s="122" t="s">
        <v>11</v>
      </c>
      <c r="E581" s="122">
        <f>'[1]Основная дефектная'!I2526</f>
        <v>2</v>
      </c>
      <c r="F581" s="123" t="s">
        <v>12</v>
      </c>
      <c r="G581" s="123" t="s">
        <v>95</v>
      </c>
    </row>
    <row r="582" spans="1:7" ht="30" x14ac:dyDescent="0.25">
      <c r="A582" s="122" t="s">
        <v>1089</v>
      </c>
      <c r="B582" s="122" t="s">
        <v>1093</v>
      </c>
      <c r="C582" s="122" t="s">
        <v>219</v>
      </c>
      <c r="D582" s="122" t="s">
        <v>11</v>
      </c>
      <c r="E582" s="122">
        <f>'[1]Основная дефектная'!I2527</f>
        <v>2</v>
      </c>
      <c r="F582" s="123" t="s">
        <v>12</v>
      </c>
      <c r="G582" s="123" t="s">
        <v>95</v>
      </c>
    </row>
    <row r="583" spans="1:7" ht="36.75" customHeight="1" x14ac:dyDescent="0.25">
      <c r="A583" s="121" t="s">
        <v>1094</v>
      </c>
      <c r="B583" s="121" t="s">
        <v>1095</v>
      </c>
      <c r="C583" s="121" t="s">
        <v>114</v>
      </c>
      <c r="D583" s="121" t="s">
        <v>11</v>
      </c>
      <c r="E583" s="121">
        <f>'[1]Основная дефектная'!I2565+'[1]Основная дефектная'!I2585+'[1]Основная дефектная'!I2763+'[1]Основная дефектная'!I2775</f>
        <v>12</v>
      </c>
      <c r="F583" s="114" t="s">
        <v>12</v>
      </c>
      <c r="G583" s="114" t="s">
        <v>12</v>
      </c>
    </row>
    <row r="584" spans="1:7" ht="44.25" customHeight="1" x14ac:dyDescent="0.25">
      <c r="A584" s="121" t="s">
        <v>1096</v>
      </c>
      <c r="B584" s="121" t="s">
        <v>1097</v>
      </c>
      <c r="C584" s="121" t="s">
        <v>114</v>
      </c>
      <c r="D584" s="121" t="s">
        <v>11</v>
      </c>
      <c r="E584" s="121">
        <f>'[1]Основная дефектная'!I2577+'[1]Основная дефектная'!I2715+'[1]Основная дефектная'!I2727+'[1]Основная дефектная'!I3196+'[1]Основная дефектная'!I3208+'[1]Основная дефектная'!I3188</f>
        <v>20</v>
      </c>
      <c r="F584" s="114" t="s">
        <v>12</v>
      </c>
      <c r="G584" s="114" t="s">
        <v>12</v>
      </c>
    </row>
    <row r="585" spans="1:7" x14ac:dyDescent="0.25">
      <c r="A585" s="121" t="s">
        <v>1098</v>
      </c>
      <c r="B585" s="121" t="s">
        <v>1099</v>
      </c>
      <c r="C585" s="121" t="s">
        <v>401</v>
      </c>
      <c r="D585" s="121" t="s">
        <v>11</v>
      </c>
      <c r="E585" s="121">
        <f>'[1]Основная дефектная'!I2617+'[1]Основная дефектная'!I2628</f>
        <v>16</v>
      </c>
      <c r="F585" s="114" t="s">
        <v>12</v>
      </c>
      <c r="G585" s="114" t="s">
        <v>12</v>
      </c>
    </row>
    <row r="586" spans="1:7" ht="30" x14ac:dyDescent="0.25">
      <c r="A586" s="121" t="s">
        <v>1100</v>
      </c>
      <c r="B586" s="121" t="s">
        <v>1101</v>
      </c>
      <c r="C586" s="121" t="s">
        <v>191</v>
      </c>
      <c r="D586" s="121" t="s">
        <v>11</v>
      </c>
      <c r="E586" s="121">
        <f>'[1]Основная дефектная'!I2619+'[1]Основная дефектная'!I2630</f>
        <v>4</v>
      </c>
      <c r="F586" s="114" t="s">
        <v>12</v>
      </c>
      <c r="G586" s="114" t="s">
        <v>12</v>
      </c>
    </row>
    <row r="587" spans="1:7" x14ac:dyDescent="0.25">
      <c r="A587" s="121" t="s">
        <v>1100</v>
      </c>
      <c r="B587" s="121" t="s">
        <v>1102</v>
      </c>
      <c r="C587" s="121" t="s">
        <v>114</v>
      </c>
      <c r="D587" s="121" t="s">
        <v>11</v>
      </c>
      <c r="E587" s="121">
        <f>'[1]Основная дефектная'!I2620+'[1]Основная дефектная'!I2631</f>
        <v>6</v>
      </c>
      <c r="F587" s="114" t="s">
        <v>12</v>
      </c>
      <c r="G587" s="114" t="s">
        <v>12</v>
      </c>
    </row>
    <row r="588" spans="1:7" ht="29.25" customHeight="1" x14ac:dyDescent="0.25">
      <c r="A588" s="121" t="s">
        <v>1103</v>
      </c>
      <c r="B588" s="121" t="s">
        <v>1104</v>
      </c>
      <c r="C588" s="121" t="s">
        <v>114</v>
      </c>
      <c r="D588" s="121" t="s">
        <v>11</v>
      </c>
      <c r="E588" s="121">
        <f>'[1]Основная дефектная'!I2643+'[1]Основная дефектная'!I2655+'[1]Основная дефектная'!I2739+'[1]Основная дефектная'!I2751</f>
        <v>12</v>
      </c>
      <c r="F588" s="114" t="s">
        <v>12</v>
      </c>
      <c r="G588" s="114" t="s">
        <v>12</v>
      </c>
    </row>
    <row r="589" spans="1:7" x14ac:dyDescent="0.25">
      <c r="A589" s="122" t="s">
        <v>1105</v>
      </c>
      <c r="B589" s="122" t="s">
        <v>1106</v>
      </c>
      <c r="C589" s="122" t="s">
        <v>111</v>
      </c>
      <c r="D589" s="122" t="s">
        <v>11</v>
      </c>
      <c r="E589" s="122">
        <f>'[1]Основная дефектная'!I2688+'[1]Основная дефектная'!I2700</f>
        <v>4</v>
      </c>
      <c r="F589" s="123" t="s">
        <v>12</v>
      </c>
      <c r="G589" s="123" t="s">
        <v>95</v>
      </c>
    </row>
    <row r="590" spans="1:7" ht="30" x14ac:dyDescent="0.25">
      <c r="A590" s="121" t="s">
        <v>1107</v>
      </c>
      <c r="B590" s="121" t="s">
        <v>1108</v>
      </c>
      <c r="C590" s="121" t="s">
        <v>191</v>
      </c>
      <c r="D590" s="121" t="s">
        <v>11</v>
      </c>
      <c r="E590" s="121">
        <f>'[1]Основная дефектная'!I2690+'[1]Основная дефектная'!I2702</f>
        <v>2</v>
      </c>
      <c r="F590" s="114" t="s">
        <v>12</v>
      </c>
      <c r="G590" s="114" t="s">
        <v>12</v>
      </c>
    </row>
    <row r="591" spans="1:7" x14ac:dyDescent="0.25">
      <c r="A591" s="129" t="s">
        <v>1107</v>
      </c>
      <c r="B591" s="129" t="s">
        <v>1109</v>
      </c>
      <c r="C591" s="129" t="s">
        <v>114</v>
      </c>
      <c r="D591" s="129" t="s">
        <v>11</v>
      </c>
      <c r="E591" s="129">
        <f>'[1]Основная дефектная'!I2691+'[1]Основная дефектная'!I2703</f>
        <v>8</v>
      </c>
      <c r="F591" s="125" t="s">
        <v>12</v>
      </c>
      <c r="G591" s="125" t="s">
        <v>12</v>
      </c>
    </row>
    <row r="592" spans="1:7" x14ac:dyDescent="0.25">
      <c r="A592" s="122" t="s">
        <v>1110</v>
      </c>
      <c r="B592" s="122" t="s">
        <v>1111</v>
      </c>
      <c r="C592" s="122" t="s">
        <v>129</v>
      </c>
      <c r="D592" s="122" t="s">
        <v>11</v>
      </c>
      <c r="E592" s="122">
        <f>'[1]Основная дефектная'!I2711+'[1]Основная дефектная'!I2723</f>
        <v>4</v>
      </c>
      <c r="F592" s="123" t="s">
        <v>12</v>
      </c>
      <c r="G592" s="123" t="s">
        <v>95</v>
      </c>
    </row>
    <row r="593" spans="1:7" ht="30" x14ac:dyDescent="0.25">
      <c r="A593" s="121" t="s">
        <v>1112</v>
      </c>
      <c r="B593" s="121" t="s">
        <v>1113</v>
      </c>
      <c r="C593" s="121" t="s">
        <v>191</v>
      </c>
      <c r="D593" s="121" t="s">
        <v>11</v>
      </c>
      <c r="E593" s="121">
        <f>'[1]Основная дефектная'!I2714+'[1]Основная дефектная'!I2726</f>
        <v>2</v>
      </c>
      <c r="F593" s="114" t="s">
        <v>12</v>
      </c>
      <c r="G593" s="114" t="s">
        <v>12</v>
      </c>
    </row>
    <row r="594" spans="1:7" x14ac:dyDescent="0.25">
      <c r="A594" s="122" t="s">
        <v>1114</v>
      </c>
      <c r="B594" s="122" t="s">
        <v>1115</v>
      </c>
      <c r="C594" s="122" t="s">
        <v>111</v>
      </c>
      <c r="D594" s="122" t="s">
        <v>11</v>
      </c>
      <c r="E594" s="122">
        <f>'[1]Основная дефектная'!I2735+'[1]Основная дефектная'!I2747+'[1]Основная дефектная'!I3028</f>
        <v>10</v>
      </c>
      <c r="F594" s="123" t="s">
        <v>12</v>
      </c>
      <c r="G594" s="123" t="s">
        <v>95</v>
      </c>
    </row>
    <row r="595" spans="1:7" x14ac:dyDescent="0.25">
      <c r="A595" s="122" t="s">
        <v>1116</v>
      </c>
      <c r="B595" s="122" t="s">
        <v>1117</v>
      </c>
      <c r="C595" s="122" t="s">
        <v>129</v>
      </c>
      <c r="D595" s="122" t="s">
        <v>11</v>
      </c>
      <c r="E595" s="122">
        <f>'[1]Основная дефектная'!I2759+'[1]Основная дефектная'!I2771</f>
        <v>4</v>
      </c>
      <c r="F595" s="123" t="s">
        <v>12</v>
      </c>
      <c r="G595" s="123" t="s">
        <v>95</v>
      </c>
    </row>
    <row r="596" spans="1:7" ht="30" x14ac:dyDescent="0.25">
      <c r="A596" s="121" t="s">
        <v>1118</v>
      </c>
      <c r="B596" s="121" t="s">
        <v>1119</v>
      </c>
      <c r="C596" s="121" t="s">
        <v>191</v>
      </c>
      <c r="D596" s="121" t="s">
        <v>11</v>
      </c>
      <c r="E596" s="121">
        <f>'[1]Основная дефектная'!I2762+'[1]Основная дефектная'!I2774</f>
        <v>2</v>
      </c>
      <c r="F596" s="114" t="s">
        <v>12</v>
      </c>
      <c r="G596" s="114" t="s">
        <v>12</v>
      </c>
    </row>
    <row r="597" spans="1:7" ht="30" customHeight="1" x14ac:dyDescent="0.25">
      <c r="A597" s="121" t="s">
        <v>1120</v>
      </c>
      <c r="B597" s="121" t="s">
        <v>1121</v>
      </c>
      <c r="C597" s="121" t="s">
        <v>659</v>
      </c>
      <c r="D597" s="121" t="s">
        <v>11</v>
      </c>
      <c r="E597" s="121">
        <f>'[1]Основная дефектная'!I2791+'[1]Основная дефектная'!I2803+'[1]Основная дефектная'!I2815+'[1]Основная дефектная'!I2827</f>
        <v>4</v>
      </c>
      <c r="F597" s="114" t="s">
        <v>12</v>
      </c>
      <c r="G597" s="114" t="s">
        <v>12</v>
      </c>
    </row>
    <row r="598" spans="1:7" ht="35.25" customHeight="1" x14ac:dyDescent="0.25">
      <c r="A598" s="121" t="s">
        <v>1120</v>
      </c>
      <c r="B598" s="121" t="s">
        <v>1122</v>
      </c>
      <c r="C598" s="121" t="s">
        <v>659</v>
      </c>
      <c r="D598" s="121" t="s">
        <v>11</v>
      </c>
      <c r="E598" s="121">
        <f>'[1]Основная дефектная'!I2792+'[1]Основная дефектная'!I2804+'[1]Основная дефектная'!I2816+'[1]Основная дефектная'!I2828</f>
        <v>8</v>
      </c>
      <c r="F598" s="114" t="s">
        <v>12</v>
      </c>
      <c r="G598" s="114" t="s">
        <v>12</v>
      </c>
    </row>
    <row r="599" spans="1:7" ht="30.75" customHeight="1" x14ac:dyDescent="0.25">
      <c r="A599" s="121" t="s">
        <v>1120</v>
      </c>
      <c r="B599" s="121" t="s">
        <v>1123</v>
      </c>
      <c r="C599" s="121" t="s">
        <v>659</v>
      </c>
      <c r="D599" s="121" t="s">
        <v>11</v>
      </c>
      <c r="E599" s="121">
        <f>'[1]Основная дефектная'!I2793+'[1]Основная дефектная'!I2805+'[1]Основная дефектная'!I2817+'[1]Основная дефектная'!I2829</f>
        <v>8</v>
      </c>
      <c r="F599" s="114" t="s">
        <v>12</v>
      </c>
      <c r="G599" s="114" t="s">
        <v>12</v>
      </c>
    </row>
    <row r="600" spans="1:7" ht="30.75" customHeight="1" x14ac:dyDescent="0.25">
      <c r="A600" s="121" t="s">
        <v>1120</v>
      </c>
      <c r="B600" s="121" t="s">
        <v>1124</v>
      </c>
      <c r="C600" s="121" t="s">
        <v>659</v>
      </c>
      <c r="D600" s="121" t="s">
        <v>11</v>
      </c>
      <c r="E600" s="121">
        <f>'[1]Основная дефектная'!I2794+'[1]Основная дефектная'!I2806+'[1]Основная дефектная'!I2818+'[1]Основная дефектная'!I2830</f>
        <v>8</v>
      </c>
      <c r="F600" s="114" t="s">
        <v>12</v>
      </c>
      <c r="G600" s="114" t="s">
        <v>12</v>
      </c>
    </row>
    <row r="601" spans="1:7" ht="45" customHeight="1" x14ac:dyDescent="0.25">
      <c r="A601" s="121" t="s">
        <v>1125</v>
      </c>
      <c r="B601" s="121" t="s">
        <v>1126</v>
      </c>
      <c r="C601" s="121" t="s">
        <v>191</v>
      </c>
      <c r="D601" s="121" t="s">
        <v>11</v>
      </c>
      <c r="E601" s="121">
        <f>'[1]Основная дефектная'!I2796+'[1]Основная дефектная'!I2808+'[1]Основная дефектная'!I2820+'[1]Основная дефектная'!I2832+'[1]Основная дефектная'!I2895+'[1]Основная дефектная'!I2906</f>
        <v>6</v>
      </c>
      <c r="F601" s="114" t="s">
        <v>12</v>
      </c>
      <c r="G601" s="114" t="s">
        <v>12</v>
      </c>
    </row>
    <row r="602" spans="1:7" ht="30" customHeight="1" x14ac:dyDescent="0.25">
      <c r="A602" s="122" t="s">
        <v>1127</v>
      </c>
      <c r="B602" s="122" t="s">
        <v>1128</v>
      </c>
      <c r="C602" s="122" t="s">
        <v>418</v>
      </c>
      <c r="D602" s="122" t="s">
        <v>419</v>
      </c>
      <c r="E602" s="122">
        <f>'[1]Основная дефектная'!I2800+'[1]Основная дефектная'!I2812</f>
        <v>0.8</v>
      </c>
      <c r="F602" s="123" t="s">
        <v>108</v>
      </c>
      <c r="G602" s="123" t="s">
        <v>95</v>
      </c>
    </row>
    <row r="603" spans="1:7" ht="30" x14ac:dyDescent="0.25">
      <c r="A603" s="122" t="s">
        <v>1129</v>
      </c>
      <c r="B603" s="122" t="s">
        <v>1130</v>
      </c>
      <c r="C603" s="122" t="s">
        <v>688</v>
      </c>
      <c r="D603" s="122" t="s">
        <v>11</v>
      </c>
      <c r="E603" s="122">
        <f>'[1]Основная дефектная'!I2853</f>
        <v>4</v>
      </c>
      <c r="F603" s="123" t="s">
        <v>12</v>
      </c>
      <c r="G603" s="123" t="s">
        <v>95</v>
      </c>
    </row>
    <row r="604" spans="1:7" ht="30" x14ac:dyDescent="0.25">
      <c r="A604" s="122" t="s">
        <v>1131</v>
      </c>
      <c r="B604" s="122" t="s">
        <v>1132</v>
      </c>
      <c r="C604" s="122" t="s">
        <v>688</v>
      </c>
      <c r="D604" s="122" t="s">
        <v>11</v>
      </c>
      <c r="E604" s="122">
        <f>'[1]Основная дефектная'!I2854+'[1]Основная дефектная'!I2863+'[1]Основная дефектная'!I2867</f>
        <v>12</v>
      </c>
      <c r="F604" s="123" t="s">
        <v>12</v>
      </c>
      <c r="G604" s="123" t="s">
        <v>95</v>
      </c>
    </row>
    <row r="605" spans="1:7" ht="30" x14ac:dyDescent="0.25">
      <c r="A605" s="122" t="s">
        <v>1129</v>
      </c>
      <c r="B605" s="122" t="s">
        <v>1133</v>
      </c>
      <c r="C605" s="122" t="s">
        <v>688</v>
      </c>
      <c r="D605" s="122" t="s">
        <v>11</v>
      </c>
      <c r="E605" s="122">
        <f>'[1]Основная дефектная'!I2858</f>
        <v>4</v>
      </c>
      <c r="F605" s="123" t="s">
        <v>12</v>
      </c>
      <c r="G605" s="123" t="s">
        <v>95</v>
      </c>
    </row>
    <row r="606" spans="1:7" ht="30" x14ac:dyDescent="0.25">
      <c r="A606" s="122" t="s">
        <v>1134</v>
      </c>
      <c r="B606" s="122" t="s">
        <v>1135</v>
      </c>
      <c r="C606" s="122" t="s">
        <v>129</v>
      </c>
      <c r="D606" s="122" t="s">
        <v>11</v>
      </c>
      <c r="E606" s="122">
        <f>'[1]Основная дефектная'!I2859</f>
        <v>2</v>
      </c>
      <c r="F606" s="123" t="s">
        <v>12</v>
      </c>
      <c r="G606" s="123" t="s">
        <v>95</v>
      </c>
    </row>
    <row r="607" spans="1:7" x14ac:dyDescent="0.25">
      <c r="A607" s="122" t="s">
        <v>1136</v>
      </c>
      <c r="B607" s="122" t="s">
        <v>1137</v>
      </c>
      <c r="C607" s="122" t="s">
        <v>111</v>
      </c>
      <c r="D607" s="122" t="s">
        <v>11</v>
      </c>
      <c r="E607" s="122">
        <f>'[1]Основная дефектная'!I2877</f>
        <v>2</v>
      </c>
      <c r="F607" s="123" t="s">
        <v>12</v>
      </c>
      <c r="G607" s="123" t="s">
        <v>95</v>
      </c>
    </row>
    <row r="608" spans="1:7" x14ac:dyDescent="0.25">
      <c r="A608" s="122" t="s">
        <v>1136</v>
      </c>
      <c r="B608" s="122" t="s">
        <v>1138</v>
      </c>
      <c r="C608" s="122" t="s">
        <v>111</v>
      </c>
      <c r="D608" s="122" t="s">
        <v>11</v>
      </c>
      <c r="E608" s="122">
        <f>'[1]Основная дефектная'!I2878</f>
        <v>18</v>
      </c>
      <c r="F608" s="123" t="s">
        <v>12</v>
      </c>
      <c r="G608" s="123" t="s">
        <v>95</v>
      </c>
    </row>
    <row r="609" spans="1:7" x14ac:dyDescent="0.25">
      <c r="A609" s="122" t="s">
        <v>1139</v>
      </c>
      <c r="B609" s="122" t="s">
        <v>1140</v>
      </c>
      <c r="C609" s="122" t="s">
        <v>606</v>
      </c>
      <c r="D609" s="122" t="s">
        <v>11</v>
      </c>
      <c r="E609" s="122">
        <f>'[1]Основная дефектная'!I2879</f>
        <v>1</v>
      </c>
      <c r="F609" s="123" t="s">
        <v>12</v>
      </c>
      <c r="G609" s="123" t="s">
        <v>95</v>
      </c>
    </row>
    <row r="610" spans="1:7" x14ac:dyDescent="0.25">
      <c r="A610" s="122" t="s">
        <v>1139</v>
      </c>
      <c r="B610" s="122" t="s">
        <v>1141</v>
      </c>
      <c r="C610" s="122" t="s">
        <v>606</v>
      </c>
      <c r="D610" s="122" t="s">
        <v>11</v>
      </c>
      <c r="E610" s="122">
        <f>'[1]Основная дефектная'!I2880</f>
        <v>8</v>
      </c>
      <c r="F610" s="123" t="s">
        <v>12</v>
      </c>
      <c r="G610" s="124" t="s">
        <v>95</v>
      </c>
    </row>
    <row r="611" spans="1:7" x14ac:dyDescent="0.25">
      <c r="A611" s="122" t="s">
        <v>1139</v>
      </c>
      <c r="B611" s="122" t="s">
        <v>1142</v>
      </c>
      <c r="C611" s="122" t="s">
        <v>606</v>
      </c>
      <c r="D611" s="122" t="s">
        <v>11</v>
      </c>
      <c r="E611" s="122">
        <f>'[1]Основная дефектная'!I2881</f>
        <v>16</v>
      </c>
      <c r="F611" s="123" t="s">
        <v>12</v>
      </c>
      <c r="G611" s="124" t="s">
        <v>95</v>
      </c>
    </row>
    <row r="612" spans="1:7" x14ac:dyDescent="0.25">
      <c r="A612" s="122" t="s">
        <v>1143</v>
      </c>
      <c r="B612" s="122" t="s">
        <v>1144</v>
      </c>
      <c r="C612" s="122" t="s">
        <v>114</v>
      </c>
      <c r="D612" s="122" t="s">
        <v>11</v>
      </c>
      <c r="E612" s="122">
        <f>'[1]Основная дефектная'!I2896+'[1]Основная дефектная'!I2907</f>
        <v>8</v>
      </c>
      <c r="F612" s="123" t="s">
        <v>12</v>
      </c>
      <c r="G612" s="124" t="s">
        <v>95</v>
      </c>
    </row>
    <row r="613" spans="1:7" x14ac:dyDescent="0.25">
      <c r="A613" s="122" t="s">
        <v>1143</v>
      </c>
      <c r="B613" s="122" t="s">
        <v>1145</v>
      </c>
      <c r="C613" s="122" t="s">
        <v>116</v>
      </c>
      <c r="D613" s="122" t="s">
        <v>11</v>
      </c>
      <c r="E613" s="122">
        <f>'[1]Основная дефектная'!I2897+'[1]Основная дефектная'!I2908</f>
        <v>16</v>
      </c>
      <c r="F613" s="123" t="s">
        <v>12</v>
      </c>
      <c r="G613" s="123" t="s">
        <v>95</v>
      </c>
    </row>
    <row r="614" spans="1:7" x14ac:dyDescent="0.25">
      <c r="A614" s="122" t="s">
        <v>1146</v>
      </c>
      <c r="B614" s="122" t="s">
        <v>1147</v>
      </c>
      <c r="C614" s="122" t="s">
        <v>163</v>
      </c>
      <c r="D614" s="122" t="s">
        <v>11</v>
      </c>
      <c r="E614" s="122">
        <f>'[1]Основная дефектная'!I2916</f>
        <v>2</v>
      </c>
      <c r="F614" s="123" t="s">
        <v>12</v>
      </c>
      <c r="G614" s="123" t="s">
        <v>95</v>
      </c>
    </row>
    <row r="615" spans="1:7" x14ac:dyDescent="0.25">
      <c r="A615" s="122" t="s">
        <v>1146</v>
      </c>
      <c r="B615" s="122" t="s">
        <v>1148</v>
      </c>
      <c r="C615" s="122" t="s">
        <v>163</v>
      </c>
      <c r="D615" s="122" t="s">
        <v>11</v>
      </c>
      <c r="E615" s="122">
        <f>'[1]Основная дефектная'!I2917</f>
        <v>2</v>
      </c>
      <c r="F615" s="123" t="s">
        <v>12</v>
      </c>
      <c r="G615" s="123" t="s">
        <v>95</v>
      </c>
    </row>
    <row r="616" spans="1:7" x14ac:dyDescent="0.25">
      <c r="A616" s="121" t="s">
        <v>1149</v>
      </c>
      <c r="B616" s="121" t="s">
        <v>1150</v>
      </c>
      <c r="C616" s="121" t="s">
        <v>114</v>
      </c>
      <c r="D616" s="121" t="s">
        <v>11</v>
      </c>
      <c r="E616" s="121">
        <f>'[1]Основная дефектная'!I2918</f>
        <v>12</v>
      </c>
      <c r="F616" s="114" t="s">
        <v>12</v>
      </c>
      <c r="G616" s="114" t="s">
        <v>12</v>
      </c>
    </row>
    <row r="617" spans="1:7" x14ac:dyDescent="0.25">
      <c r="A617" s="121" t="s">
        <v>1149</v>
      </c>
      <c r="B617" s="121" t="s">
        <v>1151</v>
      </c>
      <c r="C617" s="121" t="s">
        <v>116</v>
      </c>
      <c r="D617" s="121" t="s">
        <v>11</v>
      </c>
      <c r="E617" s="121">
        <f>'[1]Основная дефектная'!I2919</f>
        <v>24</v>
      </c>
      <c r="F617" s="114" t="s">
        <v>12</v>
      </c>
      <c r="G617" s="114" t="s">
        <v>12</v>
      </c>
    </row>
    <row r="618" spans="1:7" ht="30" x14ac:dyDescent="0.25">
      <c r="A618" s="122" t="s">
        <v>1149</v>
      </c>
      <c r="B618" s="122" t="s">
        <v>1152</v>
      </c>
      <c r="C618" s="122" t="s">
        <v>172</v>
      </c>
      <c r="D618" s="122" t="s">
        <v>11</v>
      </c>
      <c r="E618" s="122">
        <f>'[1]Основная дефектная'!I2920</f>
        <v>1</v>
      </c>
      <c r="F618" s="123" t="s">
        <v>12</v>
      </c>
      <c r="G618" s="123" t="s">
        <v>95</v>
      </c>
    </row>
    <row r="619" spans="1:7" ht="36" customHeight="1" x14ac:dyDescent="0.25">
      <c r="A619" s="121" t="s">
        <v>1153</v>
      </c>
      <c r="B619" s="121" t="s">
        <v>1154</v>
      </c>
      <c r="C619" s="121" t="s">
        <v>114</v>
      </c>
      <c r="D619" s="121" t="s">
        <v>11</v>
      </c>
      <c r="E619" s="121">
        <f>'[1]Основная дефектная'!I2935+'[1]Основная дефектная'!I2943+'[1]Основная дефектная'!I2964+'[1]Основная дефектная'!I2973</f>
        <v>30</v>
      </c>
      <c r="F619" s="114" t="s">
        <v>12</v>
      </c>
      <c r="G619" s="114" t="s">
        <v>12</v>
      </c>
    </row>
    <row r="620" spans="1:7" ht="26.25" customHeight="1" x14ac:dyDescent="0.25">
      <c r="A620" s="121" t="s">
        <v>1155</v>
      </c>
      <c r="B620" s="121" t="s">
        <v>1156</v>
      </c>
      <c r="C620" s="121" t="s">
        <v>114</v>
      </c>
      <c r="D620" s="121" t="s">
        <v>11</v>
      </c>
      <c r="E620" s="121">
        <f>'[1]Основная дефектная'!I2937+'[1]Основная дефектная'!I2945+'[1]Основная дефектная'!I2966</f>
        <v>12</v>
      </c>
      <c r="F620" s="114" t="s">
        <v>12</v>
      </c>
      <c r="G620" s="114" t="s">
        <v>12</v>
      </c>
    </row>
    <row r="621" spans="1:7" x14ac:dyDescent="0.25">
      <c r="A621" s="122" t="s">
        <v>1157</v>
      </c>
      <c r="B621" s="122" t="s">
        <v>1158</v>
      </c>
      <c r="C621" s="122" t="s">
        <v>163</v>
      </c>
      <c r="D621" s="122" t="s">
        <v>11</v>
      </c>
      <c r="E621" s="122">
        <f>'[1]Основная дефектная'!I2975</f>
        <v>1</v>
      </c>
      <c r="F621" s="123" t="s">
        <v>12</v>
      </c>
      <c r="G621" s="123" t="s">
        <v>95</v>
      </c>
    </row>
    <row r="622" spans="1:7" x14ac:dyDescent="0.25">
      <c r="A622" s="122" t="s">
        <v>1159</v>
      </c>
      <c r="B622" s="122" t="s">
        <v>1160</v>
      </c>
      <c r="C622" s="122" t="s">
        <v>114</v>
      </c>
      <c r="D622" s="122" t="s">
        <v>11</v>
      </c>
      <c r="E622" s="122">
        <f>'[1]Основная дефектная'!I2990</f>
        <v>4</v>
      </c>
      <c r="F622" s="123" t="s">
        <v>12</v>
      </c>
      <c r="G622" s="124" t="s">
        <v>95</v>
      </c>
    </row>
    <row r="623" spans="1:7" x14ac:dyDescent="0.25">
      <c r="A623" s="122" t="s">
        <v>1159</v>
      </c>
      <c r="B623" s="122" t="s">
        <v>1161</v>
      </c>
      <c r="C623" s="122" t="s">
        <v>114</v>
      </c>
      <c r="D623" s="122" t="s">
        <v>11</v>
      </c>
      <c r="E623" s="122">
        <f>'[1]Основная дефектная'!I2991</f>
        <v>4</v>
      </c>
      <c r="F623" s="123" t="s">
        <v>12</v>
      </c>
      <c r="G623" s="124" t="s">
        <v>95</v>
      </c>
    </row>
    <row r="624" spans="1:7" x14ac:dyDescent="0.25">
      <c r="A624" s="122" t="s">
        <v>1162</v>
      </c>
      <c r="B624" s="122" t="s">
        <v>1163</v>
      </c>
      <c r="C624" s="122" t="s">
        <v>111</v>
      </c>
      <c r="D624" s="122" t="s">
        <v>11</v>
      </c>
      <c r="E624" s="122">
        <f>'[1]Основная дефектная'!I3002</f>
        <v>3</v>
      </c>
      <c r="F624" s="123" t="s">
        <v>12</v>
      </c>
      <c r="G624" s="123" t="s">
        <v>95</v>
      </c>
    </row>
    <row r="625" spans="1:7" x14ac:dyDescent="0.25">
      <c r="A625" s="122" t="s">
        <v>1162</v>
      </c>
      <c r="B625" s="122" t="s">
        <v>1164</v>
      </c>
      <c r="C625" s="122" t="s">
        <v>111</v>
      </c>
      <c r="D625" s="122" t="s">
        <v>11</v>
      </c>
      <c r="E625" s="122">
        <f>'[1]Основная дефектная'!I3003</f>
        <v>3</v>
      </c>
      <c r="F625" s="123" t="s">
        <v>12</v>
      </c>
      <c r="G625" s="123" t="s">
        <v>95</v>
      </c>
    </row>
    <row r="626" spans="1:7" x14ac:dyDescent="0.25">
      <c r="A626" s="122" t="s">
        <v>1162</v>
      </c>
      <c r="B626" s="122" t="s">
        <v>1165</v>
      </c>
      <c r="C626" s="122" t="s">
        <v>111</v>
      </c>
      <c r="D626" s="122" t="s">
        <v>11</v>
      </c>
      <c r="E626" s="122">
        <f>'[1]Основная дефектная'!I3004</f>
        <v>3</v>
      </c>
      <c r="F626" s="123" t="s">
        <v>12</v>
      </c>
      <c r="G626" s="123" t="s">
        <v>95</v>
      </c>
    </row>
    <row r="627" spans="1:7" x14ac:dyDescent="0.25">
      <c r="A627" s="122" t="s">
        <v>1162</v>
      </c>
      <c r="B627" s="122" t="s">
        <v>1166</v>
      </c>
      <c r="C627" s="122"/>
      <c r="D627" s="122" t="s">
        <v>11</v>
      </c>
      <c r="E627" s="122">
        <f>'[1]Основная дефектная'!I3005</f>
        <v>3</v>
      </c>
      <c r="F627" s="123" t="s">
        <v>12</v>
      </c>
      <c r="G627" s="123" t="s">
        <v>95</v>
      </c>
    </row>
    <row r="628" spans="1:7" x14ac:dyDescent="0.25">
      <c r="A628" s="121" t="s">
        <v>1167</v>
      </c>
      <c r="B628" s="121" t="s">
        <v>1168</v>
      </c>
      <c r="C628" s="121" t="s">
        <v>114</v>
      </c>
      <c r="D628" s="121" t="s">
        <v>11</v>
      </c>
      <c r="E628" s="121">
        <f>'[1]Основная дефектная'!I3009</f>
        <v>18</v>
      </c>
      <c r="F628" s="114" t="s">
        <v>12</v>
      </c>
      <c r="G628" s="114" t="s">
        <v>12</v>
      </c>
    </row>
    <row r="629" spans="1:7" x14ac:dyDescent="0.25">
      <c r="A629" s="121" t="s">
        <v>1167</v>
      </c>
      <c r="B629" s="121" t="s">
        <v>1169</v>
      </c>
      <c r="C629" s="121" t="s">
        <v>116</v>
      </c>
      <c r="D629" s="121" t="s">
        <v>11</v>
      </c>
      <c r="E629" s="121">
        <f>'[1]Основная дефектная'!I3010</f>
        <v>36</v>
      </c>
      <c r="F629" s="114" t="s">
        <v>12</v>
      </c>
      <c r="G629" s="114" t="s">
        <v>12</v>
      </c>
    </row>
    <row r="630" spans="1:7" x14ac:dyDescent="0.25">
      <c r="A630" s="122" t="s">
        <v>1167</v>
      </c>
      <c r="B630" s="122" t="s">
        <v>1170</v>
      </c>
      <c r="C630" s="122" t="s">
        <v>111</v>
      </c>
      <c r="D630" s="122" t="s">
        <v>11</v>
      </c>
      <c r="E630" s="122">
        <f>'[1]Основная дефектная'!I3011</f>
        <v>2</v>
      </c>
      <c r="F630" s="123" t="s">
        <v>12</v>
      </c>
      <c r="G630" s="123" t="s">
        <v>95</v>
      </c>
    </row>
    <row r="631" spans="1:7" ht="30" x14ac:dyDescent="0.25">
      <c r="A631" s="121" t="s">
        <v>1171</v>
      </c>
      <c r="B631" s="121" t="s">
        <v>1172</v>
      </c>
      <c r="C631" s="121" t="s">
        <v>803</v>
      </c>
      <c r="D631" s="121" t="s">
        <v>91</v>
      </c>
      <c r="E631" s="121">
        <f>'[1]Основная дефектная'!I3018</f>
        <v>8.5000000000000006E-3</v>
      </c>
      <c r="F631" s="114" t="s">
        <v>12</v>
      </c>
      <c r="G631" s="114" t="s">
        <v>12</v>
      </c>
    </row>
    <row r="632" spans="1:7" x14ac:dyDescent="0.25">
      <c r="A632" s="122" t="s">
        <v>1173</v>
      </c>
      <c r="B632" s="122" t="s">
        <v>1174</v>
      </c>
      <c r="C632" s="122" t="s">
        <v>111</v>
      </c>
      <c r="D632" s="122" t="s">
        <v>11</v>
      </c>
      <c r="E632" s="122">
        <f>'[1]Основная дефектная'!I3026</f>
        <v>4</v>
      </c>
      <c r="F632" s="123" t="s">
        <v>12</v>
      </c>
      <c r="G632" s="123" t="s">
        <v>95</v>
      </c>
    </row>
    <row r="633" spans="1:7" x14ac:dyDescent="0.25">
      <c r="A633" s="122" t="s">
        <v>1173</v>
      </c>
      <c r="B633" s="122" t="s">
        <v>1175</v>
      </c>
      <c r="C633" s="122" t="s">
        <v>111</v>
      </c>
      <c r="D633" s="122" t="s">
        <v>11</v>
      </c>
      <c r="E633" s="122">
        <f>'[1]Основная дефектная'!I3027</f>
        <v>6</v>
      </c>
      <c r="F633" s="123" t="s">
        <v>12</v>
      </c>
      <c r="G633" s="123" t="s">
        <v>95</v>
      </c>
    </row>
    <row r="634" spans="1:7" x14ac:dyDescent="0.25">
      <c r="A634" s="121" t="s">
        <v>1173</v>
      </c>
      <c r="B634" s="121" t="s">
        <v>1176</v>
      </c>
      <c r="C634" s="121" t="s">
        <v>114</v>
      </c>
      <c r="D634" s="121" t="s">
        <v>11</v>
      </c>
      <c r="E634" s="121">
        <f>'[1]Основная дефектная'!I3031</f>
        <v>12</v>
      </c>
      <c r="F634" s="114" t="s">
        <v>12</v>
      </c>
      <c r="G634" s="114" t="s">
        <v>12</v>
      </c>
    </row>
    <row r="635" spans="1:7" x14ac:dyDescent="0.25">
      <c r="A635" s="121" t="s">
        <v>1177</v>
      </c>
      <c r="B635" s="121" t="s">
        <v>1178</v>
      </c>
      <c r="C635" s="121" t="s">
        <v>114</v>
      </c>
      <c r="D635" s="121" t="s">
        <v>11</v>
      </c>
      <c r="E635" s="121">
        <f>'[1]Основная дефектная'!I3033+'[1]Основная дефектная'!I3105</f>
        <v>24</v>
      </c>
      <c r="F635" s="114" t="s">
        <v>12</v>
      </c>
      <c r="G635" s="114" t="s">
        <v>12</v>
      </c>
    </row>
    <row r="636" spans="1:7" x14ac:dyDescent="0.25">
      <c r="A636" s="121" t="s">
        <v>1177</v>
      </c>
      <c r="B636" s="121" t="s">
        <v>1179</v>
      </c>
      <c r="C636" s="121" t="s">
        <v>114</v>
      </c>
      <c r="D636" s="121" t="s">
        <v>11</v>
      </c>
      <c r="E636" s="121">
        <f>'[1]Основная дефектная'!I3035+'[1]Основная дефектная'!I3107</f>
        <v>12</v>
      </c>
      <c r="F636" s="114" t="s">
        <v>12</v>
      </c>
      <c r="G636" s="114" t="s">
        <v>12</v>
      </c>
    </row>
    <row r="637" spans="1:7" x14ac:dyDescent="0.25">
      <c r="A637" s="121" t="s">
        <v>1177</v>
      </c>
      <c r="B637" s="121" t="s">
        <v>1180</v>
      </c>
      <c r="C637" s="121" t="s">
        <v>114</v>
      </c>
      <c r="D637" s="121" t="s">
        <v>11</v>
      </c>
      <c r="E637" s="121">
        <f>'[1]Основная дефектная'!I3037+'[1]Основная дефектная'!I3109</f>
        <v>8</v>
      </c>
      <c r="F637" s="114" t="s">
        <v>12</v>
      </c>
      <c r="G637" s="114" t="s">
        <v>12</v>
      </c>
    </row>
    <row r="638" spans="1:7" ht="35.25" customHeight="1" x14ac:dyDescent="0.25">
      <c r="A638" s="122" t="s">
        <v>1181</v>
      </c>
      <c r="B638" s="122" t="s">
        <v>1182</v>
      </c>
      <c r="C638" s="122" t="s">
        <v>111</v>
      </c>
      <c r="D638" s="122" t="s">
        <v>11</v>
      </c>
      <c r="E638" s="122">
        <f>'[1]Основная дефектная'!I2841+'[1]Основная дефектная'!I3039+'[1]Основная дефектная'!I3097+'[1]Основная дефектная'!I3111</f>
        <v>21</v>
      </c>
      <c r="F638" s="123" t="s">
        <v>12</v>
      </c>
      <c r="G638" s="123" t="s">
        <v>95</v>
      </c>
    </row>
    <row r="639" spans="1:7" x14ac:dyDescent="0.25">
      <c r="A639" s="121" t="s">
        <v>1183</v>
      </c>
      <c r="B639" s="121" t="s">
        <v>1184</v>
      </c>
      <c r="C639" s="121" t="s">
        <v>114</v>
      </c>
      <c r="D639" s="121" t="s">
        <v>11</v>
      </c>
      <c r="E639" s="121">
        <f>'[1]Основная дефектная'!I3040+'[1]Основная дефектная'!I3112</f>
        <v>64</v>
      </c>
      <c r="F639" s="114" t="s">
        <v>12</v>
      </c>
      <c r="G639" s="114" t="s">
        <v>12</v>
      </c>
    </row>
    <row r="640" spans="1:7" x14ac:dyDescent="0.25">
      <c r="A640" s="122" t="s">
        <v>1185</v>
      </c>
      <c r="B640" s="122" t="s">
        <v>1186</v>
      </c>
      <c r="C640" s="122" t="s">
        <v>111</v>
      </c>
      <c r="D640" s="122" t="s">
        <v>11</v>
      </c>
      <c r="E640" s="122">
        <f>'[1]Основная дефектная'!I3055</f>
        <v>4</v>
      </c>
      <c r="F640" s="123" t="s">
        <v>12</v>
      </c>
      <c r="G640" s="123" t="s">
        <v>95</v>
      </c>
    </row>
    <row r="641" spans="1:7" x14ac:dyDescent="0.25">
      <c r="A641" s="121" t="s">
        <v>1185</v>
      </c>
      <c r="B641" s="121" t="s">
        <v>1187</v>
      </c>
      <c r="C641" s="121" t="s">
        <v>114</v>
      </c>
      <c r="D641" s="121" t="s">
        <v>11</v>
      </c>
      <c r="E641" s="121">
        <f>'[1]Основная дефектная'!I3061</f>
        <v>8</v>
      </c>
      <c r="F641" s="114" t="s">
        <v>12</v>
      </c>
      <c r="G641" s="114" t="s">
        <v>12</v>
      </c>
    </row>
    <row r="642" spans="1:7" x14ac:dyDescent="0.25">
      <c r="A642" s="121" t="s">
        <v>1185</v>
      </c>
      <c r="B642" s="121" t="s">
        <v>1188</v>
      </c>
      <c r="C642" s="121" t="s">
        <v>114</v>
      </c>
      <c r="D642" s="121" t="s">
        <v>11</v>
      </c>
      <c r="E642" s="121">
        <f>'[1]Основная дефектная'!I3063</f>
        <v>8</v>
      </c>
      <c r="F642" s="114" t="s">
        <v>12</v>
      </c>
      <c r="G642" s="114" t="s">
        <v>12</v>
      </c>
    </row>
    <row r="643" spans="1:7" x14ac:dyDescent="0.25">
      <c r="A643" s="121" t="s">
        <v>1189</v>
      </c>
      <c r="B643" s="121" t="s">
        <v>1190</v>
      </c>
      <c r="C643" s="121" t="s">
        <v>116</v>
      </c>
      <c r="D643" s="121" t="s">
        <v>11</v>
      </c>
      <c r="E643" s="121">
        <f>'[1]Основная дефектная'!I3064+'[1]Основная дефектная'!I3100</f>
        <v>32</v>
      </c>
      <c r="F643" s="114" t="s">
        <v>12</v>
      </c>
      <c r="G643" s="114" t="s">
        <v>12</v>
      </c>
    </row>
    <row r="644" spans="1:7" x14ac:dyDescent="0.25">
      <c r="A644" s="121" t="s">
        <v>1185</v>
      </c>
      <c r="B644" s="121" t="s">
        <v>1191</v>
      </c>
      <c r="C644" s="121" t="s">
        <v>114</v>
      </c>
      <c r="D644" s="121" t="s">
        <v>11</v>
      </c>
      <c r="E644" s="121">
        <f>'[1]Основная дефектная'!I3065</f>
        <v>8</v>
      </c>
      <c r="F644" s="114" t="s">
        <v>12</v>
      </c>
      <c r="G644" s="114" t="s">
        <v>12</v>
      </c>
    </row>
    <row r="645" spans="1:7" x14ac:dyDescent="0.25">
      <c r="A645" s="121" t="s">
        <v>1192</v>
      </c>
      <c r="B645" s="121" t="s">
        <v>1193</v>
      </c>
      <c r="C645" s="121" t="s">
        <v>114</v>
      </c>
      <c r="D645" s="121" t="s">
        <v>11</v>
      </c>
      <c r="E645" s="121">
        <f>'[1]Основная дефектная'!I3067+'[1]Основная дефектная'!I3134</f>
        <v>12</v>
      </c>
      <c r="F645" s="114" t="s">
        <v>12</v>
      </c>
      <c r="G645" s="114" t="s">
        <v>12</v>
      </c>
    </row>
    <row r="646" spans="1:7" x14ac:dyDescent="0.25">
      <c r="A646" s="121" t="s">
        <v>1185</v>
      </c>
      <c r="B646" s="121" t="s">
        <v>1194</v>
      </c>
      <c r="C646" s="121" t="s">
        <v>116</v>
      </c>
      <c r="D646" s="121" t="s">
        <v>11</v>
      </c>
      <c r="E646" s="121">
        <f>'[1]Основная дефектная'!I3068</f>
        <v>16</v>
      </c>
      <c r="F646" s="114" t="s">
        <v>12</v>
      </c>
      <c r="G646" s="114" t="s">
        <v>12</v>
      </c>
    </row>
    <row r="647" spans="1:7" x14ac:dyDescent="0.25">
      <c r="A647" s="121" t="s">
        <v>1185</v>
      </c>
      <c r="B647" s="121" t="s">
        <v>1195</v>
      </c>
      <c r="C647" s="121" t="s">
        <v>114</v>
      </c>
      <c r="D647" s="121" t="s">
        <v>11</v>
      </c>
      <c r="E647" s="121">
        <f>'[1]Основная дефектная'!I3069</f>
        <v>6</v>
      </c>
      <c r="F647" s="114" t="s">
        <v>12</v>
      </c>
      <c r="G647" s="114" t="s">
        <v>12</v>
      </c>
    </row>
    <row r="648" spans="1:7" x14ac:dyDescent="0.25">
      <c r="A648" s="121" t="s">
        <v>1185</v>
      </c>
      <c r="B648" s="121" t="s">
        <v>1196</v>
      </c>
      <c r="C648" s="121" t="s">
        <v>114</v>
      </c>
      <c r="D648" s="121" t="s">
        <v>11</v>
      </c>
      <c r="E648" s="121">
        <f>'[1]Основная дефектная'!I3071</f>
        <v>4</v>
      </c>
      <c r="F648" s="114" t="s">
        <v>12</v>
      </c>
      <c r="G648" s="114" t="s">
        <v>12</v>
      </c>
    </row>
    <row r="649" spans="1:7" x14ac:dyDescent="0.25">
      <c r="A649" s="122" t="s">
        <v>1197</v>
      </c>
      <c r="B649" s="122" t="s">
        <v>1198</v>
      </c>
      <c r="C649" s="122" t="s">
        <v>111</v>
      </c>
      <c r="D649" s="122" t="s">
        <v>11</v>
      </c>
      <c r="E649" s="122">
        <f>'[1]Основная дефектная'!I3073</f>
        <v>3</v>
      </c>
      <c r="F649" s="123" t="s">
        <v>12</v>
      </c>
      <c r="G649" s="123" t="s">
        <v>95</v>
      </c>
    </row>
    <row r="650" spans="1:7" ht="30" x14ac:dyDescent="0.25">
      <c r="A650" s="122" t="s">
        <v>1197</v>
      </c>
      <c r="B650" s="122" t="s">
        <v>1199</v>
      </c>
      <c r="C650" s="122" t="s">
        <v>111</v>
      </c>
      <c r="D650" s="122" t="s">
        <v>11</v>
      </c>
      <c r="E650" s="122">
        <f>'[1]Основная дефектная'!I3076</f>
        <v>4</v>
      </c>
      <c r="F650" s="123" t="s">
        <v>12</v>
      </c>
      <c r="G650" s="123" t="s">
        <v>95</v>
      </c>
    </row>
    <row r="651" spans="1:7" x14ac:dyDescent="0.25">
      <c r="A651" s="122" t="s">
        <v>1200</v>
      </c>
      <c r="B651" s="122" t="s">
        <v>1201</v>
      </c>
      <c r="C651" s="122" t="s">
        <v>111</v>
      </c>
      <c r="D651" s="122" t="s">
        <v>11</v>
      </c>
      <c r="E651" s="122">
        <f>'[1]Основная дефектная'!I3091</f>
        <v>4</v>
      </c>
      <c r="F651" s="123" t="s">
        <v>12</v>
      </c>
      <c r="G651" s="123" t="s">
        <v>95</v>
      </c>
    </row>
    <row r="652" spans="1:7" x14ac:dyDescent="0.25">
      <c r="A652" s="122" t="s">
        <v>1200</v>
      </c>
      <c r="B652" s="122" t="s">
        <v>1202</v>
      </c>
      <c r="C652" s="122" t="s">
        <v>111</v>
      </c>
      <c r="D652" s="122" t="s">
        <v>11</v>
      </c>
      <c r="E652" s="122">
        <f>'[1]Основная дефектная'!I3094</f>
        <v>2</v>
      </c>
      <c r="F652" s="123" t="s">
        <v>12</v>
      </c>
      <c r="G652" s="123" t="s">
        <v>95</v>
      </c>
    </row>
    <row r="653" spans="1:7" x14ac:dyDescent="0.25">
      <c r="A653" s="121" t="s">
        <v>1200</v>
      </c>
      <c r="B653" s="121" t="s">
        <v>1203</v>
      </c>
      <c r="C653" s="121" t="s">
        <v>114</v>
      </c>
      <c r="D653" s="121" t="s">
        <v>11</v>
      </c>
      <c r="E653" s="121">
        <f>'[1]Основная дефектная'!I3099</f>
        <v>8</v>
      </c>
      <c r="F653" s="114" t="s">
        <v>12</v>
      </c>
      <c r="G653" s="114" t="s">
        <v>12</v>
      </c>
    </row>
    <row r="654" spans="1:7" x14ac:dyDescent="0.25">
      <c r="A654" s="121" t="s">
        <v>1200</v>
      </c>
      <c r="B654" s="121" t="s">
        <v>1204</v>
      </c>
      <c r="C654" s="121" t="s">
        <v>114</v>
      </c>
      <c r="D654" s="121" t="s">
        <v>11</v>
      </c>
      <c r="E654" s="121">
        <f>'[1]Основная дефектная'!I3103</f>
        <v>12</v>
      </c>
      <c r="F654" s="114" t="s">
        <v>12</v>
      </c>
      <c r="G654" s="114" t="s">
        <v>12</v>
      </c>
    </row>
    <row r="655" spans="1:7" x14ac:dyDescent="0.25">
      <c r="A655" s="121" t="s">
        <v>1205</v>
      </c>
      <c r="B655" s="121" t="s">
        <v>1206</v>
      </c>
      <c r="C655" s="121" t="s">
        <v>114</v>
      </c>
      <c r="D655" s="121" t="s">
        <v>11</v>
      </c>
      <c r="E655" s="121">
        <f>'[1]Основная дефектная'!I3132</f>
        <v>25</v>
      </c>
      <c r="F655" s="114" t="s">
        <v>12</v>
      </c>
      <c r="G655" s="114" t="s">
        <v>12</v>
      </c>
    </row>
    <row r="656" spans="1:7" x14ac:dyDescent="0.25">
      <c r="A656" s="121" t="s">
        <v>1205</v>
      </c>
      <c r="B656" s="121" t="s">
        <v>1207</v>
      </c>
      <c r="C656" s="121" t="s">
        <v>116</v>
      </c>
      <c r="D656" s="121" t="s">
        <v>11</v>
      </c>
      <c r="E656" s="121">
        <f>'[1]Основная дефектная'!I3135</f>
        <v>8</v>
      </c>
      <c r="F656" s="114" t="s">
        <v>12</v>
      </c>
      <c r="G656" s="114" t="s">
        <v>12</v>
      </c>
    </row>
    <row r="657" spans="1:7" x14ac:dyDescent="0.25">
      <c r="A657" s="122" t="s">
        <v>1205</v>
      </c>
      <c r="B657" s="122" t="s">
        <v>1208</v>
      </c>
      <c r="C657" s="122" t="s">
        <v>114</v>
      </c>
      <c r="D657" s="122" t="s">
        <v>11</v>
      </c>
      <c r="E657" s="122">
        <f>'[1]Основная дефектная'!I3136</f>
        <v>8</v>
      </c>
      <c r="F657" s="123" t="s">
        <v>12</v>
      </c>
      <c r="G657" s="124" t="s">
        <v>95</v>
      </c>
    </row>
    <row r="658" spans="1:7" x14ac:dyDescent="0.25">
      <c r="A658" s="122" t="s">
        <v>1205</v>
      </c>
      <c r="B658" s="122" t="s">
        <v>1209</v>
      </c>
      <c r="C658" s="122" t="s">
        <v>116</v>
      </c>
      <c r="D658" s="122" t="s">
        <v>11</v>
      </c>
      <c r="E658" s="122">
        <f>'[1]Основная дефектная'!I3137</f>
        <v>16</v>
      </c>
      <c r="F658" s="123" t="s">
        <v>12</v>
      </c>
      <c r="G658" s="124" t="s">
        <v>95</v>
      </c>
    </row>
    <row r="659" spans="1:7" x14ac:dyDescent="0.25">
      <c r="A659" s="121" t="s">
        <v>1210</v>
      </c>
      <c r="B659" s="121" t="s">
        <v>1211</v>
      </c>
      <c r="C659" s="121" t="s">
        <v>114</v>
      </c>
      <c r="D659" s="121" t="s">
        <v>11</v>
      </c>
      <c r="E659" s="121">
        <f>'[1]Основная дефектная'!I3140</f>
        <v>20</v>
      </c>
      <c r="F659" s="114" t="s">
        <v>12</v>
      </c>
      <c r="G659" s="114" t="s">
        <v>12</v>
      </c>
    </row>
    <row r="660" spans="1:7" x14ac:dyDescent="0.25">
      <c r="A660" s="121" t="s">
        <v>1210</v>
      </c>
      <c r="B660" s="121" t="s">
        <v>1212</v>
      </c>
      <c r="C660" s="121" t="s">
        <v>116</v>
      </c>
      <c r="D660" s="121" t="s">
        <v>11</v>
      </c>
      <c r="E660" s="121">
        <f>'[1]Основная дефектная'!I3141</f>
        <v>40</v>
      </c>
      <c r="F660" s="114" t="s">
        <v>12</v>
      </c>
      <c r="G660" s="114" t="s">
        <v>12</v>
      </c>
    </row>
    <row r="661" spans="1:7" ht="30" x14ac:dyDescent="0.25">
      <c r="A661" s="122" t="s">
        <v>1213</v>
      </c>
      <c r="B661" s="122" t="s">
        <v>1214</v>
      </c>
      <c r="C661" s="122" t="s">
        <v>111</v>
      </c>
      <c r="D661" s="122" t="s">
        <v>11</v>
      </c>
      <c r="E661" s="122">
        <f>'[1]Основная дефектная'!I3153+'[1]Основная дефектная'!I3168</f>
        <v>12</v>
      </c>
      <c r="F661" s="123" t="s">
        <v>12</v>
      </c>
      <c r="G661" s="123" t="s">
        <v>95</v>
      </c>
    </row>
    <row r="662" spans="1:7" ht="30" x14ac:dyDescent="0.25">
      <c r="A662" s="122" t="s">
        <v>1213</v>
      </c>
      <c r="B662" s="122" t="s">
        <v>1215</v>
      </c>
      <c r="C662" s="122" t="s">
        <v>111</v>
      </c>
      <c r="D662" s="122" t="s">
        <v>11</v>
      </c>
      <c r="E662" s="122">
        <f>'[1]Основная дефектная'!I3154+'[1]Основная дефектная'!I3169</f>
        <v>18</v>
      </c>
      <c r="F662" s="123" t="s">
        <v>12</v>
      </c>
      <c r="G662" s="123" t="s">
        <v>95</v>
      </c>
    </row>
    <row r="663" spans="1:7" ht="30" x14ac:dyDescent="0.25">
      <c r="A663" s="122" t="s">
        <v>1216</v>
      </c>
      <c r="B663" s="122" t="s">
        <v>1217</v>
      </c>
      <c r="C663" s="122" t="s">
        <v>111</v>
      </c>
      <c r="D663" s="122" t="s">
        <v>11</v>
      </c>
      <c r="E663" s="122">
        <f>'[1]Основная дефектная'!I3155+'[1]Основная дефектная'!I3170</f>
        <v>2</v>
      </c>
      <c r="F663" s="123" t="s">
        <v>12</v>
      </c>
      <c r="G663" s="123" t="s">
        <v>95</v>
      </c>
    </row>
    <row r="664" spans="1:7" ht="30" x14ac:dyDescent="0.25">
      <c r="A664" s="121" t="s">
        <v>1218</v>
      </c>
      <c r="B664" s="121" t="s">
        <v>1219</v>
      </c>
      <c r="C664" s="121" t="s">
        <v>191</v>
      </c>
      <c r="D664" s="121" t="s">
        <v>11</v>
      </c>
      <c r="E664" s="121">
        <f>'[1]Основная дефектная'!I3195+'[1]Основная дефектная'!I3207</f>
        <v>2</v>
      </c>
      <c r="F664" s="114" t="s">
        <v>12</v>
      </c>
      <c r="G664" s="114" t="s">
        <v>12</v>
      </c>
    </row>
    <row r="665" spans="1:7" x14ac:dyDescent="0.25">
      <c r="A665" s="121" t="s">
        <v>1220</v>
      </c>
      <c r="B665" s="121" t="s">
        <v>1221</v>
      </c>
      <c r="C665" s="121" t="s">
        <v>114</v>
      </c>
      <c r="D665" s="121" t="s">
        <v>11</v>
      </c>
      <c r="E665" s="121">
        <f>'[1]Основная дефектная'!I3218+'[1]Основная дефектная'!I3228</f>
        <v>8</v>
      </c>
      <c r="F665" s="114" t="s">
        <v>12</v>
      </c>
      <c r="G665" s="114" t="s">
        <v>12</v>
      </c>
    </row>
    <row r="666" spans="1:7" ht="30" x14ac:dyDescent="0.25">
      <c r="A666" s="122" t="s">
        <v>1222</v>
      </c>
      <c r="B666" s="122" t="s">
        <v>1223</v>
      </c>
      <c r="C666" s="122" t="s">
        <v>129</v>
      </c>
      <c r="D666" s="122" t="s">
        <v>11</v>
      </c>
      <c r="E666" s="122">
        <f>'[1]Основная дефектная'!I3235+'[1]Основная дефектная'!I3246</f>
        <v>16</v>
      </c>
      <c r="F666" s="123" t="s">
        <v>12</v>
      </c>
      <c r="G666" s="123" t="s">
        <v>95</v>
      </c>
    </row>
    <row r="667" spans="1:7" ht="30" x14ac:dyDescent="0.25">
      <c r="A667" s="122" t="s">
        <v>1222</v>
      </c>
      <c r="B667" s="122" t="s">
        <v>1224</v>
      </c>
      <c r="C667" s="122" t="s">
        <v>114</v>
      </c>
      <c r="D667" s="122" t="s">
        <v>11</v>
      </c>
      <c r="E667" s="122">
        <f>'[1]Основная дефектная'!I3236+'[1]Основная дефектная'!I3247</f>
        <v>8</v>
      </c>
      <c r="F667" s="123" t="s">
        <v>12</v>
      </c>
      <c r="G667" s="123" t="s">
        <v>95</v>
      </c>
    </row>
    <row r="668" spans="1:7" x14ac:dyDescent="0.25">
      <c r="A668" s="121" t="s">
        <v>1222</v>
      </c>
      <c r="B668" s="121" t="s">
        <v>1225</v>
      </c>
      <c r="C668" s="121" t="s">
        <v>116</v>
      </c>
      <c r="D668" s="121" t="s">
        <v>11</v>
      </c>
      <c r="E668" s="121">
        <f>'[1]Основная дефектная'!I3237+'[1]Основная дефектная'!I3248</f>
        <v>16</v>
      </c>
      <c r="F668" s="114" t="s">
        <v>12</v>
      </c>
      <c r="G668" s="114" t="s">
        <v>12</v>
      </c>
    </row>
    <row r="669" spans="1:7" x14ac:dyDescent="0.25">
      <c r="A669" s="121" t="s">
        <v>1222</v>
      </c>
      <c r="B669" s="121" t="s">
        <v>1226</v>
      </c>
      <c r="C669" s="121" t="s">
        <v>114</v>
      </c>
      <c r="D669" s="121" t="s">
        <v>11</v>
      </c>
      <c r="E669" s="121">
        <f>'[1]Основная дефектная'!I3239+'[1]Основная дефектная'!I3250</f>
        <v>4</v>
      </c>
      <c r="F669" s="114" t="s">
        <v>12</v>
      </c>
      <c r="G669" s="114" t="s">
        <v>12</v>
      </c>
    </row>
    <row r="670" spans="1:7" ht="60" x14ac:dyDescent="0.25">
      <c r="A670" s="122" t="s">
        <v>1227</v>
      </c>
      <c r="B670" s="122" t="s">
        <v>1228</v>
      </c>
      <c r="C670" s="122" t="s">
        <v>709</v>
      </c>
      <c r="D670" s="122" t="s">
        <v>11</v>
      </c>
      <c r="E670" s="122">
        <f>'[1]Основная дефектная'!I3256</f>
        <v>2</v>
      </c>
      <c r="F670" s="123" t="s">
        <v>12</v>
      </c>
      <c r="G670" s="123" t="s">
        <v>95</v>
      </c>
    </row>
    <row r="671" spans="1:7" ht="60" x14ac:dyDescent="0.25">
      <c r="A671" s="122" t="s">
        <v>1227</v>
      </c>
      <c r="B671" s="122" t="s">
        <v>1229</v>
      </c>
      <c r="C671" s="122" t="s">
        <v>709</v>
      </c>
      <c r="D671" s="122" t="s">
        <v>11</v>
      </c>
      <c r="E671" s="122">
        <f>'[1]Основная дефектная'!I3257</f>
        <v>6</v>
      </c>
      <c r="F671" s="123" t="s">
        <v>12</v>
      </c>
      <c r="G671" s="123" t="s">
        <v>95</v>
      </c>
    </row>
    <row r="672" spans="1:7" ht="77.25" customHeight="1" x14ac:dyDescent="0.25">
      <c r="A672" s="122" t="s">
        <v>1227</v>
      </c>
      <c r="B672" s="122" t="s">
        <v>1230</v>
      </c>
      <c r="C672" s="122" t="s">
        <v>709</v>
      </c>
      <c r="D672" s="122" t="s">
        <v>11</v>
      </c>
      <c r="E672" s="122">
        <f>'[1]Основная дефектная'!I3258</f>
        <v>6</v>
      </c>
      <c r="F672" s="123" t="s">
        <v>12</v>
      </c>
      <c r="G672" s="123" t="s">
        <v>95</v>
      </c>
    </row>
    <row r="673" spans="1:7" ht="60" x14ac:dyDescent="0.25">
      <c r="A673" s="122" t="s">
        <v>1231</v>
      </c>
      <c r="B673" s="122" t="s">
        <v>1232</v>
      </c>
      <c r="C673" s="122" t="s">
        <v>709</v>
      </c>
      <c r="D673" s="122" t="s">
        <v>11</v>
      </c>
      <c r="E673" s="122">
        <f>'[1]Основная дефектная'!I3263</f>
        <v>2</v>
      </c>
      <c r="F673" s="123" t="s">
        <v>12</v>
      </c>
      <c r="G673" s="123" t="s">
        <v>95</v>
      </c>
    </row>
    <row r="674" spans="1:7" ht="83.25" customHeight="1" x14ac:dyDescent="0.25">
      <c r="A674" s="122" t="s">
        <v>1231</v>
      </c>
      <c r="B674" s="122" t="s">
        <v>1233</v>
      </c>
      <c r="C674" s="122" t="s">
        <v>709</v>
      </c>
      <c r="D674" s="122" t="s">
        <v>11</v>
      </c>
      <c r="E674" s="122">
        <f>'[1]Основная дефектная'!I3264</f>
        <v>6</v>
      </c>
      <c r="F674" s="123" t="s">
        <v>12</v>
      </c>
      <c r="G674" s="123" t="s">
        <v>95</v>
      </c>
    </row>
    <row r="675" spans="1:7" ht="60" x14ac:dyDescent="0.25">
      <c r="A675" s="122" t="s">
        <v>1231</v>
      </c>
      <c r="B675" s="122" t="s">
        <v>1234</v>
      </c>
      <c r="C675" s="122" t="s">
        <v>709</v>
      </c>
      <c r="D675" s="122" t="s">
        <v>11</v>
      </c>
      <c r="E675" s="122">
        <f>'[1]Основная дефектная'!I3265</f>
        <v>6</v>
      </c>
      <c r="F675" s="123" t="s">
        <v>12</v>
      </c>
      <c r="G675" s="123" t="s">
        <v>95</v>
      </c>
    </row>
    <row r="676" spans="1:7" ht="30" x14ac:dyDescent="0.25">
      <c r="A676" s="122" t="s">
        <v>1235</v>
      </c>
      <c r="B676" s="122" t="s">
        <v>1236</v>
      </c>
      <c r="C676" s="122" t="s">
        <v>226</v>
      </c>
      <c r="D676" s="122" t="s">
        <v>11</v>
      </c>
      <c r="E676" s="122">
        <f>'[1]Основная дефектная'!I3271</f>
        <v>2</v>
      </c>
      <c r="F676" s="123" t="s">
        <v>12</v>
      </c>
      <c r="G676" s="123" t="s">
        <v>95</v>
      </c>
    </row>
    <row r="677" spans="1:7" x14ac:dyDescent="0.25">
      <c r="A677" s="121" t="s">
        <v>1235</v>
      </c>
      <c r="B677" s="121" t="s">
        <v>1237</v>
      </c>
      <c r="C677" s="121" t="s">
        <v>191</v>
      </c>
      <c r="D677" s="121" t="s">
        <v>107</v>
      </c>
      <c r="E677" s="121">
        <f>'[1]Основная дефектная'!I3273</f>
        <v>10</v>
      </c>
      <c r="F677" s="114" t="s">
        <v>12</v>
      </c>
      <c r="G677" s="114" t="s">
        <v>12</v>
      </c>
    </row>
    <row r="678" spans="1:7" ht="45" x14ac:dyDescent="0.25">
      <c r="A678" s="121" t="s">
        <v>1238</v>
      </c>
      <c r="B678" s="121" t="s">
        <v>1239</v>
      </c>
      <c r="C678" s="121"/>
      <c r="D678" s="121" t="s">
        <v>56</v>
      </c>
      <c r="E678" s="121">
        <f>'[1]Основная дефектная'!I3274</f>
        <v>1.5</v>
      </c>
      <c r="F678" s="114" t="s">
        <v>12</v>
      </c>
      <c r="G678" s="114" t="s">
        <v>12</v>
      </c>
    </row>
    <row r="679" spans="1:7" ht="91.5" customHeight="1" x14ac:dyDescent="0.25">
      <c r="A679" s="122" t="s">
        <v>1240</v>
      </c>
      <c r="B679" s="122" t="s">
        <v>1241</v>
      </c>
      <c r="C679" s="122" t="s">
        <v>1242</v>
      </c>
      <c r="D679" s="122" t="s">
        <v>11</v>
      </c>
      <c r="E679" s="122">
        <f>'[1]Основная дефектная'!I3276+'[1]Основная дефектная'!I3283</f>
        <v>4</v>
      </c>
      <c r="F679" s="123" t="s">
        <v>12</v>
      </c>
      <c r="G679" s="123" t="s">
        <v>95</v>
      </c>
    </row>
    <row r="680" spans="1:7" x14ac:dyDescent="0.25">
      <c r="A680" s="121" t="s">
        <v>1243</v>
      </c>
      <c r="B680" s="121" t="s">
        <v>1244</v>
      </c>
      <c r="C680" s="121" t="s">
        <v>1245</v>
      </c>
      <c r="D680" s="121" t="s">
        <v>11</v>
      </c>
      <c r="E680" s="121">
        <f>'[1]Основная дефектная'!I3277</f>
        <v>32</v>
      </c>
      <c r="F680" s="114" t="s">
        <v>12</v>
      </c>
      <c r="G680" s="114" t="s">
        <v>12</v>
      </c>
    </row>
    <row r="681" spans="1:7" x14ac:dyDescent="0.25">
      <c r="A681" s="121" t="s">
        <v>1243</v>
      </c>
      <c r="B681" s="121" t="s">
        <v>1246</v>
      </c>
      <c r="C681" s="121" t="s">
        <v>1247</v>
      </c>
      <c r="D681" s="121" t="s">
        <v>11</v>
      </c>
      <c r="E681" s="121">
        <f>'[1]Основная дефектная'!I3278</f>
        <v>12</v>
      </c>
      <c r="F681" s="114" t="s">
        <v>12</v>
      </c>
      <c r="G681" s="114" t="s">
        <v>12</v>
      </c>
    </row>
    <row r="682" spans="1:7" ht="96.75" customHeight="1" x14ac:dyDescent="0.25">
      <c r="A682" s="122" t="s">
        <v>1248</v>
      </c>
      <c r="B682" s="122" t="s">
        <v>1249</v>
      </c>
      <c r="C682" s="122" t="s">
        <v>1242</v>
      </c>
      <c r="D682" s="122" t="s">
        <v>11</v>
      </c>
      <c r="E682" s="122">
        <f>'[1]Основная дефектная'!I3279</f>
        <v>2</v>
      </c>
      <c r="F682" s="123" t="s">
        <v>12</v>
      </c>
      <c r="G682" s="123" t="s">
        <v>95</v>
      </c>
    </row>
    <row r="683" spans="1:7" x14ac:dyDescent="0.25">
      <c r="A683" s="121" t="s">
        <v>1248</v>
      </c>
      <c r="B683" s="121" t="s">
        <v>1250</v>
      </c>
      <c r="C683" s="121" t="s">
        <v>1245</v>
      </c>
      <c r="D683" s="121" t="s">
        <v>11</v>
      </c>
      <c r="E683" s="121">
        <f>'[1]Основная дефектная'!I3280</f>
        <v>12</v>
      </c>
      <c r="F683" s="114" t="s">
        <v>12</v>
      </c>
      <c r="G683" s="114" t="s">
        <v>12</v>
      </c>
    </row>
    <row r="684" spans="1:7" x14ac:dyDescent="0.25">
      <c r="A684" s="121" t="s">
        <v>1248</v>
      </c>
      <c r="B684" s="121" t="s">
        <v>1251</v>
      </c>
      <c r="C684" s="121" t="s">
        <v>1247</v>
      </c>
      <c r="D684" s="121" t="s">
        <v>11</v>
      </c>
      <c r="E684" s="121">
        <f>'[1]Основная дефектная'!I3281</f>
        <v>6</v>
      </c>
      <c r="F684" s="114" t="s">
        <v>12</v>
      </c>
      <c r="G684" s="114" t="s">
        <v>12</v>
      </c>
    </row>
    <row r="685" spans="1:7" x14ac:dyDescent="0.25">
      <c r="A685" s="121" t="s">
        <v>1252</v>
      </c>
      <c r="B685" s="121" t="s">
        <v>1253</v>
      </c>
      <c r="C685" s="121"/>
      <c r="D685" s="121" t="s">
        <v>107</v>
      </c>
      <c r="E685" s="121">
        <f>'[1]Основная дефектная'!I3282</f>
        <v>950</v>
      </c>
      <c r="F685" s="114" t="s">
        <v>12</v>
      </c>
      <c r="G685" s="114" t="s">
        <v>12</v>
      </c>
    </row>
    <row r="686" spans="1:7" x14ac:dyDescent="0.25">
      <c r="A686" s="121" t="s">
        <v>1254</v>
      </c>
      <c r="B686" s="121" t="s">
        <v>1255</v>
      </c>
      <c r="C686" s="121" t="s">
        <v>1247</v>
      </c>
      <c r="D686" s="121" t="s">
        <v>11</v>
      </c>
      <c r="E686" s="121">
        <f>'[1]Основная дефектная'!I3284</f>
        <v>30</v>
      </c>
      <c r="F686" s="114" t="s">
        <v>12</v>
      </c>
      <c r="G686" s="114" t="s">
        <v>12</v>
      </c>
    </row>
    <row r="687" spans="1:7" x14ac:dyDescent="0.25">
      <c r="A687" s="121" t="s">
        <v>1254</v>
      </c>
      <c r="B687" s="121" t="s">
        <v>1256</v>
      </c>
      <c r="C687" s="121" t="s">
        <v>1245</v>
      </c>
      <c r="D687" s="121" t="s">
        <v>11</v>
      </c>
      <c r="E687" s="121">
        <f>'[1]Основная дефектная'!I3285</f>
        <v>60</v>
      </c>
      <c r="F687" s="114" t="s">
        <v>12</v>
      </c>
      <c r="G687" s="114" t="s">
        <v>12</v>
      </c>
    </row>
    <row r="688" spans="1:7" ht="105" x14ac:dyDescent="0.25">
      <c r="A688" s="122" t="s">
        <v>1254</v>
      </c>
      <c r="B688" s="122" t="s">
        <v>1257</v>
      </c>
      <c r="C688" s="122" t="s">
        <v>1242</v>
      </c>
      <c r="D688" s="122" t="s">
        <v>11</v>
      </c>
      <c r="E688" s="122">
        <f>'[1]Основная дефектная'!I3286</f>
        <v>3</v>
      </c>
      <c r="F688" s="123" t="s">
        <v>12</v>
      </c>
      <c r="G688" s="123" t="s">
        <v>95</v>
      </c>
    </row>
    <row r="689" spans="1:7" ht="105" x14ac:dyDescent="0.25">
      <c r="A689" s="122" t="s">
        <v>1254</v>
      </c>
      <c r="B689" s="122" t="s">
        <v>1258</v>
      </c>
      <c r="C689" s="122" t="s">
        <v>1242</v>
      </c>
      <c r="D689" s="122" t="s">
        <v>11</v>
      </c>
      <c r="E689" s="122">
        <f>'[1]Основная дефектная'!I3287</f>
        <v>1</v>
      </c>
      <c r="F689" s="123" t="s">
        <v>12</v>
      </c>
      <c r="G689" s="123" t="s">
        <v>95</v>
      </c>
    </row>
    <row r="690" spans="1:7" ht="105" x14ac:dyDescent="0.25">
      <c r="A690" s="122" t="s">
        <v>1254</v>
      </c>
      <c r="B690" s="122" t="s">
        <v>1259</v>
      </c>
      <c r="C690" s="122" t="s">
        <v>1242</v>
      </c>
      <c r="D690" s="122" t="s">
        <v>11</v>
      </c>
      <c r="E690" s="122">
        <f>'[1]Основная дефектная'!I3288</f>
        <v>2</v>
      </c>
      <c r="F690" s="123" t="s">
        <v>12</v>
      </c>
      <c r="G690" s="123" t="s">
        <v>95</v>
      </c>
    </row>
    <row r="691" spans="1:7" ht="105" x14ac:dyDescent="0.25">
      <c r="A691" s="122" t="s">
        <v>1254</v>
      </c>
      <c r="B691" s="122" t="s">
        <v>1260</v>
      </c>
      <c r="C691" s="122" t="s">
        <v>1242</v>
      </c>
      <c r="D691" s="122" t="s">
        <v>11</v>
      </c>
      <c r="E691" s="122">
        <f>'[1]Основная дефектная'!I3289</f>
        <v>9</v>
      </c>
      <c r="F691" s="123" t="s">
        <v>12</v>
      </c>
      <c r="G691" s="123" t="s">
        <v>95</v>
      </c>
    </row>
    <row r="692" spans="1:7" x14ac:dyDescent="0.25">
      <c r="A692" s="122" t="s">
        <v>1254</v>
      </c>
      <c r="B692" s="122" t="s">
        <v>1261</v>
      </c>
      <c r="C692" s="122" t="s">
        <v>163</v>
      </c>
      <c r="D692" s="122" t="s">
        <v>11</v>
      </c>
      <c r="E692" s="122">
        <f>'[1]Основная дефектная'!I3291</f>
        <v>4</v>
      </c>
      <c r="F692" s="123" t="s">
        <v>12</v>
      </c>
      <c r="G692" s="123" t="s">
        <v>95</v>
      </c>
    </row>
    <row r="693" spans="1:7" ht="60" x14ac:dyDescent="0.25">
      <c r="A693" s="122" t="s">
        <v>1262</v>
      </c>
      <c r="B693" s="122" t="s">
        <v>1263</v>
      </c>
      <c r="C693" s="122" t="s">
        <v>1264</v>
      </c>
      <c r="D693" s="122" t="s">
        <v>11</v>
      </c>
      <c r="E693" s="122">
        <f>'[1]Основная дефектная'!I3304</f>
        <v>1</v>
      </c>
      <c r="F693" s="123" t="s">
        <v>12</v>
      </c>
      <c r="G693" s="123" t="s">
        <v>95</v>
      </c>
    </row>
    <row r="694" spans="1:7" ht="30" x14ac:dyDescent="0.25">
      <c r="A694" s="122" t="s">
        <v>1262</v>
      </c>
      <c r="B694" s="122" t="s">
        <v>1265</v>
      </c>
      <c r="C694" s="122" t="s">
        <v>111</v>
      </c>
      <c r="D694" s="122" t="s">
        <v>11</v>
      </c>
      <c r="E694" s="122">
        <f>'[1]Основная дефектная'!I3305</f>
        <v>2</v>
      </c>
      <c r="F694" s="123" t="s">
        <v>12</v>
      </c>
      <c r="G694" s="123" t="s">
        <v>95</v>
      </c>
    </row>
    <row r="695" spans="1:7" ht="132.75" customHeight="1" x14ac:dyDescent="0.25">
      <c r="A695" s="122" t="s">
        <v>1266</v>
      </c>
      <c r="B695" s="122" t="s">
        <v>1267</v>
      </c>
      <c r="C695" s="122" t="s">
        <v>1268</v>
      </c>
      <c r="D695" s="122" t="s">
        <v>11</v>
      </c>
      <c r="E695" s="122">
        <f>'[1]Основная дефектная'!I3301</f>
        <v>1</v>
      </c>
      <c r="F695" s="123" t="s">
        <v>12</v>
      </c>
      <c r="G695" s="123" t="s">
        <v>95</v>
      </c>
    </row>
  </sheetData>
  <mergeCells count="5">
    <mergeCell ref="J1:J2"/>
    <mergeCell ref="A2:G2"/>
    <mergeCell ref="A4:E4"/>
    <mergeCell ref="F4:F5"/>
    <mergeCell ref="G4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Р-2101</vt:lpstr>
      <vt:lpstr>спецификация</vt:lpstr>
      <vt:lpstr>'Р-2101'!Заголовки_для_печати</vt:lpstr>
      <vt:lpstr>'Р-2101'!Область_печати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2024-08-07T09:20:44Z</dcterms:modified>
  <cp:category/>
  <cp:contentStatus/>
</cp:coreProperties>
</file>